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" windowWidth="15312" windowHeight="12120" activeTab="2"/>
  </bookViews>
  <sheets>
    <sheet name="СЭР" sheetId="1" r:id="rId1"/>
    <sheet name="прил2" sheetId="2" r:id="rId2"/>
    <sheet name="прил3" sheetId="4" r:id="rId3"/>
  </sheets>
  <calcPr calcId="144525"/>
</workbook>
</file>

<file path=xl/calcChain.xml><?xml version="1.0" encoding="utf-8"?>
<calcChain xmlns="http://schemas.openxmlformats.org/spreadsheetml/2006/main">
  <c r="H19" i="2" l="1"/>
  <c r="H50" i="1"/>
  <c r="H45" i="1"/>
  <c r="H44" i="1"/>
  <c r="H42" i="1"/>
  <c r="H39" i="1"/>
  <c r="H38" i="1"/>
  <c r="H36" i="1"/>
  <c r="H33" i="1"/>
  <c r="H32" i="1"/>
  <c r="H30" i="1"/>
  <c r="H27" i="1"/>
  <c r="H26" i="1"/>
  <c r="H25" i="1"/>
  <c r="H22" i="1"/>
  <c r="H20" i="1"/>
  <c r="H18" i="1"/>
  <c r="H16" i="1"/>
  <c r="H14" i="1"/>
  <c r="H12" i="1"/>
  <c r="H10" i="1"/>
  <c r="D9" i="4" l="1"/>
  <c r="F19" i="4"/>
  <c r="H23" i="2" l="1"/>
  <c r="F20" i="2"/>
  <c r="G23" i="2"/>
  <c r="H38" i="2"/>
  <c r="H37" i="2"/>
  <c r="H36" i="2"/>
  <c r="H34" i="2"/>
  <c r="H33" i="2"/>
  <c r="H31" i="2"/>
  <c r="H30" i="2"/>
  <c r="H29" i="2"/>
  <c r="H28" i="2"/>
  <c r="H27" i="2"/>
  <c r="H26" i="2"/>
  <c r="H24" i="2"/>
  <c r="H22" i="2"/>
  <c r="H18" i="2"/>
  <c r="H17" i="2"/>
  <c r="H16" i="2"/>
  <c r="H15" i="2"/>
  <c r="H14" i="2"/>
  <c r="H13" i="2"/>
  <c r="H12" i="2"/>
  <c r="H11" i="2"/>
  <c r="G38" i="2"/>
  <c r="G37" i="2"/>
  <c r="G36" i="2"/>
  <c r="G34" i="2"/>
  <c r="G33" i="2"/>
  <c r="G31" i="2"/>
  <c r="G30" i="2"/>
  <c r="G29" i="2"/>
  <c r="G28" i="2"/>
  <c r="G27" i="2"/>
  <c r="G26" i="2"/>
  <c r="G24" i="2"/>
  <c r="G22" i="2"/>
  <c r="G18" i="2"/>
  <c r="G17" i="2"/>
  <c r="G16" i="2"/>
  <c r="G15" i="2"/>
  <c r="G14" i="2"/>
  <c r="G13" i="2"/>
  <c r="G12" i="2"/>
  <c r="G11" i="2"/>
  <c r="F9" i="2"/>
  <c r="E9" i="2"/>
  <c r="D9" i="2"/>
  <c r="F41" i="2" l="1"/>
  <c r="F15" i="4" l="1"/>
  <c r="F14" i="4"/>
  <c r="F18" i="4"/>
  <c r="F28" i="4"/>
  <c r="F26" i="4"/>
  <c r="F13" i="4" l="1"/>
  <c r="D20" i="2" l="1"/>
  <c r="D20" i="4"/>
  <c r="D40" i="4" s="1"/>
  <c r="F34" i="4"/>
  <c r="F17" i="4"/>
  <c r="F16" i="4"/>
  <c r="F11" i="4"/>
  <c r="G20" i="2" l="1"/>
  <c r="D41" i="2"/>
  <c r="E9" i="4" l="1"/>
  <c r="E20" i="4"/>
  <c r="F38" i="4"/>
  <c r="F37" i="4"/>
  <c r="F36" i="4"/>
  <c r="F33" i="4"/>
  <c r="F31" i="4"/>
  <c r="F29" i="4"/>
  <c r="F27" i="4"/>
  <c r="F24" i="4"/>
  <c r="F23" i="4"/>
  <c r="F22" i="4"/>
  <c r="E20" i="2"/>
  <c r="E40" i="4" l="1"/>
  <c r="F40" i="4" s="1"/>
  <c r="E41" i="2"/>
  <c r="H41" i="2" s="1"/>
  <c r="H20" i="2"/>
  <c r="F9" i="4"/>
  <c r="G9" i="2"/>
  <c r="F20" i="4"/>
  <c r="H9" i="2"/>
  <c r="G41" i="2" l="1"/>
</calcChain>
</file>

<file path=xl/sharedStrings.xml><?xml version="1.0" encoding="utf-8"?>
<sst xmlns="http://schemas.openxmlformats.org/spreadsheetml/2006/main" count="217" uniqueCount="143">
  <si>
    <t>№ п/п</t>
  </si>
  <si>
    <t>наименование показателей</t>
  </si>
  <si>
    <t>ед.измер</t>
  </si>
  <si>
    <t>факт</t>
  </si>
  <si>
    <t>в %</t>
  </si>
  <si>
    <t>Численность населения</t>
  </si>
  <si>
    <t>чел</t>
  </si>
  <si>
    <t>численность занятых в экон.</t>
  </si>
  <si>
    <t>чел.</t>
  </si>
  <si>
    <t>Фонд заработной платы</t>
  </si>
  <si>
    <t>млн.руб.</t>
  </si>
  <si>
    <t>среднемесячная номинально</t>
  </si>
  <si>
    <t>начисленная зараб.плата</t>
  </si>
  <si>
    <t>руб.</t>
  </si>
  <si>
    <t>Объем продукции сельс.хоз.</t>
  </si>
  <si>
    <t>в хоз.всех категорий</t>
  </si>
  <si>
    <t>валовой сбор зернов.и зернобоб</t>
  </si>
  <si>
    <t>культ.во всех кат.хоз</t>
  </si>
  <si>
    <t>тыс.тонн</t>
  </si>
  <si>
    <t>в бунк.вес</t>
  </si>
  <si>
    <t>поголовье скота:</t>
  </si>
  <si>
    <t>тыс.гол.</t>
  </si>
  <si>
    <t>крупный рогатый скот</t>
  </si>
  <si>
    <t>в т ч коровы</t>
  </si>
  <si>
    <t>Свиньи</t>
  </si>
  <si>
    <t>Производство молока(во всех</t>
  </si>
  <si>
    <t>категориях хозяйств)</t>
  </si>
  <si>
    <t xml:space="preserve">Производство мяса на убой в </t>
  </si>
  <si>
    <t>живом весе(все катег.хоз.)</t>
  </si>
  <si>
    <t>тонн</t>
  </si>
  <si>
    <t>инвестиции в основной капитал</t>
  </si>
  <si>
    <t>объем выполненных работ</t>
  </si>
  <si>
    <t>по "строительству"вкл.хоз.сп.</t>
  </si>
  <si>
    <t>общая площадь жилых помещ.</t>
  </si>
  <si>
    <t>приходящихся на 1 жителя</t>
  </si>
  <si>
    <t>кв.м.</t>
  </si>
  <si>
    <t>перевезено грузов авт.транс.</t>
  </si>
  <si>
    <t>перевезено пассажиров</t>
  </si>
  <si>
    <t>авт.трансп.общего пользования</t>
  </si>
  <si>
    <t>тыс.чел.</t>
  </si>
  <si>
    <t>Объем розничной торговли.</t>
  </si>
  <si>
    <t>включая обществ.питание</t>
  </si>
  <si>
    <t>объем платных услуг населению</t>
  </si>
  <si>
    <t>№п/п</t>
  </si>
  <si>
    <t>Наименование показателей</t>
  </si>
  <si>
    <t>тыс.руб.</t>
  </si>
  <si>
    <t>фактическое</t>
  </si>
  <si>
    <t>исполнение</t>
  </si>
  <si>
    <t xml:space="preserve">бюджета за </t>
  </si>
  <si>
    <t>Налоговые доходы</t>
  </si>
  <si>
    <t>1.1.</t>
  </si>
  <si>
    <t>Налог на доходы физических лиц</t>
  </si>
  <si>
    <t>1.2.</t>
  </si>
  <si>
    <t>1.3.</t>
  </si>
  <si>
    <t>Госпошлина</t>
  </si>
  <si>
    <t>1.4.</t>
  </si>
  <si>
    <t>Неналоговые доходы</t>
  </si>
  <si>
    <t>2.1.</t>
  </si>
  <si>
    <t>2.2.</t>
  </si>
  <si>
    <t>Доходы в виде арендной платы за землю</t>
  </si>
  <si>
    <t xml:space="preserve">Доходы от сдачи в аренду имущества </t>
  </si>
  <si>
    <t>2.3.</t>
  </si>
  <si>
    <t xml:space="preserve">плата за негативное воздействие на </t>
  </si>
  <si>
    <t>окружающую среду</t>
  </si>
  <si>
    <t>2.4.</t>
  </si>
  <si>
    <t>Прочие доходы от оказания платных услуг</t>
  </si>
  <si>
    <t>Доходы от продажи земельных участков</t>
  </si>
  <si>
    <t>2.5.</t>
  </si>
  <si>
    <t>2.6.</t>
  </si>
  <si>
    <t>Доходы от реализации имущества</t>
  </si>
  <si>
    <t>2.7.</t>
  </si>
  <si>
    <t>2.8.</t>
  </si>
  <si>
    <t>Штрафы</t>
  </si>
  <si>
    <t>2.9.</t>
  </si>
  <si>
    <t>Прочие неналоговые</t>
  </si>
  <si>
    <t>2.10.</t>
  </si>
  <si>
    <t>Безвозмездные поступления</t>
  </si>
  <si>
    <t>Дотации</t>
  </si>
  <si>
    <t>Субсидии</t>
  </si>
  <si>
    <t>Субвенции</t>
  </si>
  <si>
    <t>4.</t>
  </si>
  <si>
    <t>Всего доходов</t>
  </si>
  <si>
    <t>3.</t>
  </si>
  <si>
    <t>1.</t>
  </si>
  <si>
    <t>2.</t>
  </si>
  <si>
    <t xml:space="preserve">Основные показатели социально-экономического развития </t>
  </si>
  <si>
    <t>Приложение 3</t>
  </si>
  <si>
    <t>Приложение 2</t>
  </si>
  <si>
    <t>по группам ,подгруппам классификации доходов</t>
  </si>
  <si>
    <t>доходы от экспл. имущества МР</t>
  </si>
  <si>
    <t>Прочие доходы от компенс.затрат</t>
  </si>
  <si>
    <t>Приложение 1</t>
  </si>
  <si>
    <t>5.</t>
  </si>
  <si>
    <t>3.1.</t>
  </si>
  <si>
    <t>3.2.</t>
  </si>
  <si>
    <t>3.3.</t>
  </si>
  <si>
    <t>Прочие доходы от компенсации затрат</t>
  </si>
  <si>
    <t>2.11.</t>
  </si>
  <si>
    <t xml:space="preserve">Плановые </t>
  </si>
  <si>
    <t>назначения</t>
  </si>
  <si>
    <t>уточненные</t>
  </si>
  <si>
    <t>1.5.</t>
  </si>
  <si>
    <t>Доходы от уплаты акцизов</t>
  </si>
  <si>
    <t>к факту</t>
  </si>
  <si>
    <t>1.6.</t>
  </si>
  <si>
    <t>В том числе:</t>
  </si>
  <si>
    <t>у уточнен</t>
  </si>
  <si>
    <t>плановым</t>
  </si>
  <si>
    <t>назнач. в %</t>
  </si>
  <si>
    <t>Доходы от экспл.имущества МР</t>
  </si>
  <si>
    <t xml:space="preserve">Прочие неналоговые </t>
  </si>
  <si>
    <t>году по группам ,подгруппам доходов</t>
  </si>
  <si>
    <t xml:space="preserve">Уровень официально </t>
  </si>
  <si>
    <t>зарегистрированной безработицы</t>
  </si>
  <si>
    <t>%</t>
  </si>
  <si>
    <t>ЕНВД</t>
  </si>
  <si>
    <t>1.7.</t>
  </si>
  <si>
    <t>Единый с/х налог</t>
  </si>
  <si>
    <t xml:space="preserve">Среднедушевые доходы </t>
  </si>
  <si>
    <t>руб</t>
  </si>
  <si>
    <t>Транспортный налог</t>
  </si>
  <si>
    <t>Налог взимаемый с прим.патент.сист.налогобл.</t>
  </si>
  <si>
    <t>Налог,взимаемый с примен.упрощен. сист.нал.</t>
  </si>
  <si>
    <t>Объем промышленного произв.</t>
  </si>
  <si>
    <t>2022год</t>
  </si>
  <si>
    <t>2023год</t>
  </si>
  <si>
    <t>платежи по искам</t>
  </si>
  <si>
    <t>Гос.пошлинана гос.рег.</t>
  </si>
  <si>
    <t>x</t>
  </si>
  <si>
    <t>Платежи по искам по возм.вреда</t>
  </si>
  <si>
    <t>2024г</t>
  </si>
  <si>
    <t xml:space="preserve">факт2024г </t>
  </si>
  <si>
    <t>к факт 2023</t>
  </si>
  <si>
    <t>2024год</t>
  </si>
  <si>
    <t>Анализ исполнения бюджета Убинского района в 2024</t>
  </si>
  <si>
    <t>факт 2024 г.</t>
  </si>
  <si>
    <t>Гос.пошлина по делам миров Судей</t>
  </si>
  <si>
    <t>Анализ динамики доходов  бюджета Убинского района в 2022-2024 гг.</t>
  </si>
  <si>
    <t>Убинского районав 2023-2024 годах</t>
  </si>
  <si>
    <t>2022в %</t>
  </si>
  <si>
    <t xml:space="preserve">факт 2024 </t>
  </si>
  <si>
    <t>2023 в %</t>
  </si>
  <si>
    <t>факт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</si>
</sst>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Fill="1" applyBorder="1"/>
    <xf numFmtId="0" fontId="0" fillId="0" borderId="6" xfId="0" applyFill="1" applyBorder="1"/>
    <xf numFmtId="0" fontId="0" fillId="0" borderId="2" xfId="0" applyFill="1" applyBorder="1"/>
    <xf numFmtId="0" fontId="0" fillId="0" borderId="7" xfId="0" applyFill="1" applyBorder="1"/>
    <xf numFmtId="0" fontId="3" fillId="0" borderId="0" xfId="0" applyFont="1"/>
    <xf numFmtId="0" fontId="0" fillId="0" borderId="0" xfId="0" applyFill="1" applyBorder="1"/>
    <xf numFmtId="0" fontId="0" fillId="0" borderId="13" xfId="0" applyFill="1" applyBorder="1"/>
    <xf numFmtId="0" fontId="0" fillId="0" borderId="12" xfId="0" applyFill="1" applyBorder="1"/>
    <xf numFmtId="164" fontId="0" fillId="0" borderId="11" xfId="0" applyNumberFormat="1" applyBorder="1"/>
    <xf numFmtId="164" fontId="0" fillId="0" borderId="0" xfId="0" applyNumberFormat="1" applyBorder="1"/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NumberFormat="1" applyBorder="1"/>
    <xf numFmtId="164" fontId="6" fillId="0" borderId="9" xfId="0" applyNumberFormat="1" applyFont="1" applyBorder="1"/>
    <xf numFmtId="49" fontId="0" fillId="0" borderId="10" xfId="0" applyNumberFormat="1" applyBorder="1"/>
    <xf numFmtId="49" fontId="0" fillId="0" borderId="10" xfId="0" applyNumberFormat="1" applyFill="1" applyBorder="1"/>
    <xf numFmtId="49" fontId="0" fillId="0" borderId="11" xfId="0" applyNumberFormat="1" applyFill="1" applyBorder="1"/>
    <xf numFmtId="164" fontId="6" fillId="0" borderId="10" xfId="0" applyNumberFormat="1" applyFont="1" applyBorder="1"/>
    <xf numFmtId="0" fontId="0" fillId="0" borderId="4" xfId="0" applyFill="1" applyBorder="1"/>
    <xf numFmtId="165" fontId="0" fillId="0" borderId="15" xfId="0" applyNumberFormat="1" applyBorder="1"/>
    <xf numFmtId="165" fontId="0" fillId="0" borderId="9" xfId="0" applyNumberFormat="1" applyBorder="1"/>
    <xf numFmtId="165" fontId="0" fillId="0" borderId="11" xfId="0" applyNumberFormat="1" applyBorder="1"/>
    <xf numFmtId="165" fontId="0" fillId="0" borderId="2" xfId="0" applyNumberFormat="1" applyBorder="1"/>
    <xf numFmtId="165" fontId="0" fillId="0" borderId="10" xfId="0" applyNumberFormat="1" applyBorder="1"/>
    <xf numFmtId="165" fontId="0" fillId="0" borderId="6" xfId="0" applyNumberFormat="1" applyBorder="1"/>
    <xf numFmtId="0" fontId="6" fillId="0" borderId="17" xfId="0" applyFont="1" applyBorder="1"/>
    <xf numFmtId="165" fontId="6" fillId="0" borderId="18" xfId="0" applyNumberFormat="1" applyFont="1" applyBorder="1"/>
    <xf numFmtId="165" fontId="6" fillId="0" borderId="17" xfId="0" applyNumberFormat="1" applyFont="1" applyBorder="1"/>
    <xf numFmtId="0" fontId="6" fillId="0" borderId="17" xfId="0" applyFont="1" applyFill="1" applyBorder="1"/>
    <xf numFmtId="0" fontId="6" fillId="0" borderId="16" xfId="0" applyFont="1" applyBorder="1"/>
    <xf numFmtId="0" fontId="6" fillId="0" borderId="18" xfId="0" applyFont="1" applyBorder="1"/>
    <xf numFmtId="0" fontId="6" fillId="0" borderId="23" xfId="0" applyFont="1" applyBorder="1"/>
    <xf numFmtId="165" fontId="6" fillId="0" borderId="22" xfId="0" applyNumberFormat="1" applyFont="1" applyBorder="1"/>
    <xf numFmtId="1" fontId="0" fillId="0" borderId="10" xfId="0" applyNumberFormat="1" applyBorder="1"/>
    <xf numFmtId="164" fontId="6" fillId="0" borderId="22" xfId="0" applyNumberFormat="1" applyFont="1" applyBorder="1"/>
    <xf numFmtId="165" fontId="0" fillId="0" borderId="25" xfId="0" applyNumberFormat="1" applyBorder="1"/>
    <xf numFmtId="165" fontId="0" fillId="0" borderId="20" xfId="0" applyNumberFormat="1" applyBorder="1"/>
    <xf numFmtId="165" fontId="0" fillId="0" borderId="16" xfId="0" applyNumberFormat="1" applyBorder="1"/>
    <xf numFmtId="165" fontId="6" fillId="0" borderId="16" xfId="0" applyNumberFormat="1" applyFont="1" applyBorder="1"/>
    <xf numFmtId="165" fontId="6" fillId="0" borderId="21" xfId="0" applyNumberFormat="1" applyFont="1" applyBorder="1"/>
    <xf numFmtId="164" fontId="1" fillId="0" borderId="11" xfId="0" applyNumberFormat="1" applyFont="1" applyBorder="1"/>
    <xf numFmtId="0" fontId="0" fillId="0" borderId="24" xfId="0" applyBorder="1"/>
    <xf numFmtId="164" fontId="6" fillId="0" borderId="15" xfId="0" applyNumberFormat="1" applyFont="1" applyBorder="1"/>
    <xf numFmtId="164" fontId="1" fillId="0" borderId="10" xfId="0" applyNumberFormat="1" applyFont="1" applyBorder="1"/>
    <xf numFmtId="164" fontId="1" fillId="0" borderId="4" xfId="0" applyNumberFormat="1" applyFont="1" applyBorder="1"/>
    <xf numFmtId="0" fontId="0" fillId="0" borderId="3" xfId="0" applyFill="1" applyBorder="1"/>
    <xf numFmtId="0" fontId="6" fillId="0" borderId="19" xfId="0" applyFont="1" applyFill="1" applyBorder="1"/>
    <xf numFmtId="0" fontId="0" fillId="0" borderId="8" xfId="0" applyFill="1" applyBorder="1"/>
    <xf numFmtId="0" fontId="6" fillId="0" borderId="26" xfId="0" applyFont="1" applyBorder="1"/>
    <xf numFmtId="0" fontId="6" fillId="0" borderId="11" xfId="0" applyFont="1" applyBorder="1"/>
    <xf numFmtId="16" fontId="0" fillId="0" borderId="10" xfId="0" applyNumberFormat="1" applyBorder="1"/>
    <xf numFmtId="0" fontId="2" fillId="0" borderId="9" xfId="0" applyFont="1" applyBorder="1" applyAlignment="1">
      <alignment horizontal="center"/>
    </xf>
    <xf numFmtId="165" fontId="0" fillId="0" borderId="14" xfId="0" applyNumberFormat="1" applyBorder="1"/>
    <xf numFmtId="165" fontId="0" fillId="0" borderId="29" xfId="0" applyNumberFormat="1" applyBorder="1"/>
    <xf numFmtId="165" fontId="0" fillId="0" borderId="31" xfId="0" applyNumberFormat="1" applyBorder="1"/>
    <xf numFmtId="164" fontId="0" fillId="0" borderId="4" xfId="0" applyNumberFormat="1" applyFont="1" applyBorder="1"/>
    <xf numFmtId="164" fontId="0" fillId="0" borderId="12" xfId="0" applyNumberFormat="1" applyFont="1" applyBorder="1"/>
    <xf numFmtId="164" fontId="0" fillId="0" borderId="1" xfId="0" applyNumberFormat="1" applyFont="1" applyBorder="1"/>
    <xf numFmtId="164" fontId="0" fillId="0" borderId="6" xfId="0" applyNumberFormat="1" applyFont="1" applyBorder="1"/>
    <xf numFmtId="165" fontId="6" fillId="0" borderId="24" xfId="0" applyNumberFormat="1" applyFont="1" applyBorder="1"/>
    <xf numFmtId="165" fontId="0" fillId="0" borderId="32" xfId="0" applyNumberFormat="1" applyBorder="1"/>
    <xf numFmtId="165" fontId="0" fillId="0" borderId="33" xfId="0" applyNumberFormat="1" applyBorder="1"/>
    <xf numFmtId="165" fontId="0" fillId="0" borderId="27" xfId="0" applyNumberFormat="1" applyBorder="1"/>
    <xf numFmtId="164" fontId="6" fillId="0" borderId="4" xfId="0" applyNumberFormat="1" applyFont="1" applyBorder="1"/>
    <xf numFmtId="0" fontId="0" fillId="0" borderId="5" xfId="0" applyFill="1" applyBorder="1"/>
    <xf numFmtId="164" fontId="0" fillId="0" borderId="15" xfId="0" applyNumberFormat="1" applyFont="1" applyBorder="1"/>
    <xf numFmtId="0" fontId="0" fillId="0" borderId="15" xfId="0" applyFill="1" applyBorder="1"/>
    <xf numFmtId="165" fontId="6" fillId="0" borderId="30" xfId="0" applyNumberFormat="1" applyFont="1" applyBorder="1"/>
    <xf numFmtId="164" fontId="6" fillId="0" borderId="25" xfId="0" applyNumberFormat="1" applyFont="1" applyBorder="1"/>
    <xf numFmtId="164" fontId="6" fillId="0" borderId="18" xfId="0" applyNumberFormat="1" applyFont="1" applyBorder="1"/>
    <xf numFmtId="0" fontId="6" fillId="0" borderId="28" xfId="0" applyFont="1" applyBorder="1"/>
    <xf numFmtId="164" fontId="6" fillId="0" borderId="35" xfId="0" applyNumberFormat="1" applyFont="1" applyBorder="1"/>
    <xf numFmtId="165" fontId="0" fillId="0" borderId="34" xfId="0" applyNumberFormat="1" applyBorder="1"/>
    <xf numFmtId="164" fontId="1" fillId="0" borderId="6" xfId="0" applyNumberFormat="1" applyFont="1" applyBorder="1"/>
    <xf numFmtId="165" fontId="6" fillId="0" borderId="31" xfId="0" applyNumberFormat="1" applyFont="1" applyBorder="1"/>
    <xf numFmtId="164" fontId="6" fillId="0" borderId="17" xfId="0" applyNumberFormat="1" applyFont="1" applyBorder="1"/>
    <xf numFmtId="164" fontId="1" fillId="0" borderId="0" xfId="0" applyNumberFormat="1" applyFont="1" applyBorder="1"/>
    <xf numFmtId="0" fontId="0" fillId="0" borderId="21" xfId="0" applyBorder="1"/>
    <xf numFmtId="164" fontId="0" fillId="0" borderId="2" xfId="0" applyNumberFormat="1" applyFont="1" applyBorder="1"/>
    <xf numFmtId="164" fontId="0" fillId="0" borderId="7" xfId="0" applyNumberFormat="1" applyFont="1" applyBorder="1"/>
    <xf numFmtId="0" fontId="0" fillId="0" borderId="14" xfId="0" applyFill="1" applyBorder="1"/>
    <xf numFmtId="164" fontId="0" fillId="0" borderId="3" xfId="0" applyNumberFormat="1" applyBorder="1"/>
    <xf numFmtId="164" fontId="0" fillId="0" borderId="8" xfId="0" applyNumberFormat="1" applyBorder="1"/>
    <xf numFmtId="164" fontId="0" fillId="0" borderId="5" xfId="0" applyNumberFormat="1" applyBorder="1"/>
    <xf numFmtId="164" fontId="0" fillId="0" borderId="14" xfId="0" applyNumberFormat="1" applyBorder="1"/>
    <xf numFmtId="164" fontId="0" fillId="0" borderId="5" xfId="0" applyNumberFormat="1" applyFill="1" applyBorder="1"/>
    <xf numFmtId="2" fontId="0" fillId="0" borderId="5" xfId="0" applyNumberFormat="1" applyBorder="1"/>
    <xf numFmtId="164" fontId="6" fillId="0" borderId="15" xfId="0" applyNumberFormat="1" applyFont="1" applyBorder="1" applyAlignment="1">
      <alignment horizontal="center"/>
    </xf>
  </cellXfs>
  <cellStyles count="12">
    <cellStyle name="Обычный" xfId="0" builtinId="0"/>
    <cellStyle name="Финансовый 11" xfId="6"/>
    <cellStyle name="Финансовый 13" xfId="10"/>
    <cellStyle name="Финансовый 21" xfId="7"/>
    <cellStyle name="Финансовый 24" xfId="8"/>
    <cellStyle name="Финансовый 29" xfId="11"/>
    <cellStyle name="Финансовый 32" xfId="1"/>
    <cellStyle name="Финансовый 36" xfId="2"/>
    <cellStyle name="Финансовый 40" xfId="4"/>
    <cellStyle name="Финансовый 44" xfId="3"/>
    <cellStyle name="Финансовый 7" xfId="5"/>
    <cellStyle name="Финансов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43" zoomScaleNormal="100" workbookViewId="0">
      <selection activeCell="I8" sqref="I8"/>
    </sheetView>
  </sheetViews>
  <sheetFormatPr defaultRowHeight="13.2" x14ac:dyDescent="0.25"/>
  <cols>
    <col min="1" max="1" width="4.5546875" customWidth="1"/>
    <col min="4" max="4" width="10.33203125" customWidth="1"/>
    <col min="7" max="7" width="8" customWidth="1"/>
    <col min="8" max="8" width="10.33203125" customWidth="1"/>
  </cols>
  <sheetData>
    <row r="1" spans="1:8" x14ac:dyDescent="0.25">
      <c r="G1" t="s">
        <v>91</v>
      </c>
    </row>
    <row r="2" spans="1:8" ht="15.6" x14ac:dyDescent="0.3">
      <c r="B2" s="34" t="s">
        <v>85</v>
      </c>
      <c r="C2" s="34"/>
      <c r="D2" s="34"/>
      <c r="E2" s="34"/>
      <c r="F2" s="34"/>
      <c r="G2" s="34"/>
    </row>
    <row r="3" spans="1:8" ht="15.6" x14ac:dyDescent="0.3">
      <c r="B3" s="34" t="s">
        <v>138</v>
      </c>
      <c r="C3" s="34"/>
      <c r="D3" s="34"/>
      <c r="E3" s="34"/>
      <c r="F3" s="34"/>
      <c r="G3" s="34"/>
    </row>
    <row r="5" spans="1:8" x14ac:dyDescent="0.25">
      <c r="A5" s="10"/>
      <c r="B5" s="1"/>
      <c r="C5" s="2"/>
      <c r="D5" s="3"/>
      <c r="E5" s="10"/>
      <c r="F5" s="10"/>
      <c r="G5" s="10"/>
      <c r="H5" s="10"/>
    </row>
    <row r="6" spans="1:8" x14ac:dyDescent="0.25">
      <c r="A6" s="11" t="s">
        <v>0</v>
      </c>
      <c r="B6" s="4" t="s">
        <v>1</v>
      </c>
      <c r="C6" s="5"/>
      <c r="D6" s="6"/>
      <c r="E6" s="31" t="s">
        <v>2</v>
      </c>
      <c r="F6" s="31" t="s">
        <v>3</v>
      </c>
      <c r="G6" s="31" t="s">
        <v>3</v>
      </c>
      <c r="H6" s="31" t="s">
        <v>131</v>
      </c>
    </row>
    <row r="7" spans="1:8" x14ac:dyDescent="0.25">
      <c r="A7" s="11"/>
      <c r="B7" s="4"/>
      <c r="C7" s="5"/>
      <c r="D7" s="6"/>
      <c r="E7" s="31"/>
      <c r="F7" s="31">
        <v>2023</v>
      </c>
      <c r="G7" s="31" t="s">
        <v>130</v>
      </c>
      <c r="H7" s="31" t="s">
        <v>132</v>
      </c>
    </row>
    <row r="8" spans="1:8" x14ac:dyDescent="0.25">
      <c r="A8" s="12"/>
      <c r="B8" s="7"/>
      <c r="C8" s="8"/>
      <c r="D8" s="9"/>
      <c r="E8" s="32"/>
      <c r="F8" s="32"/>
      <c r="G8" s="32"/>
      <c r="H8" s="32" t="s">
        <v>4</v>
      </c>
    </row>
    <row r="9" spans="1:8" x14ac:dyDescent="0.25">
      <c r="A9" s="27">
        <v>1</v>
      </c>
      <c r="B9" s="28"/>
      <c r="C9" s="29">
        <v>2</v>
      </c>
      <c r="D9" s="30"/>
      <c r="E9" s="28">
        <v>3</v>
      </c>
      <c r="F9" s="74">
        <v>5</v>
      </c>
      <c r="G9" s="27">
        <v>7</v>
      </c>
      <c r="H9" s="27">
        <v>8</v>
      </c>
    </row>
    <row r="10" spans="1:8" x14ac:dyDescent="0.25">
      <c r="A10" s="10">
        <v>1</v>
      </c>
      <c r="B10" s="1" t="s">
        <v>5</v>
      </c>
      <c r="C10" s="2"/>
      <c r="D10" s="3"/>
      <c r="E10" s="10" t="s">
        <v>6</v>
      </c>
      <c r="F10" s="10">
        <v>11475</v>
      </c>
      <c r="G10" s="10">
        <v>11022</v>
      </c>
      <c r="H10" s="104">
        <f>G10/F10*100</f>
        <v>96.052287581699346</v>
      </c>
    </row>
    <row r="11" spans="1:8" x14ac:dyDescent="0.25">
      <c r="A11" s="12"/>
      <c r="B11" s="7"/>
      <c r="C11" s="8"/>
      <c r="D11" s="9"/>
      <c r="E11" s="12"/>
      <c r="F11" s="12"/>
      <c r="G11" s="12"/>
      <c r="H11" s="105"/>
    </row>
    <row r="12" spans="1:8" x14ac:dyDescent="0.25">
      <c r="A12" s="11">
        <v>4</v>
      </c>
      <c r="B12" s="4" t="s">
        <v>7</v>
      </c>
      <c r="C12" s="5"/>
      <c r="D12" s="6"/>
      <c r="E12" s="4" t="s">
        <v>8</v>
      </c>
      <c r="F12" s="10">
        <v>3800</v>
      </c>
      <c r="G12" s="11">
        <v>3670</v>
      </c>
      <c r="H12" s="104">
        <f>G12/F12*100</f>
        <v>96.578947368421055</v>
      </c>
    </row>
    <row r="13" spans="1:8" x14ac:dyDescent="0.25">
      <c r="A13" s="11"/>
      <c r="B13" s="4"/>
      <c r="C13" s="5"/>
      <c r="D13" s="6"/>
      <c r="E13" s="4"/>
      <c r="F13" s="12"/>
      <c r="G13" s="11"/>
      <c r="H13" s="105"/>
    </row>
    <row r="14" spans="1:8" x14ac:dyDescent="0.25">
      <c r="A14" s="10">
        <v>5</v>
      </c>
      <c r="B14" s="2" t="s">
        <v>9</v>
      </c>
      <c r="C14" s="2"/>
      <c r="D14" s="2"/>
      <c r="E14" s="1" t="s">
        <v>10</v>
      </c>
      <c r="F14" s="11">
        <v>1290.3</v>
      </c>
      <c r="G14" s="10">
        <v>1419.1</v>
      </c>
      <c r="H14" s="106">
        <f>G14/F14*100</f>
        <v>109.98217468805704</v>
      </c>
    </row>
    <row r="15" spans="1:8" x14ac:dyDescent="0.25">
      <c r="A15" s="12"/>
      <c r="B15" s="7"/>
      <c r="C15" s="8"/>
      <c r="D15" s="8"/>
      <c r="E15" s="7"/>
      <c r="F15" s="11"/>
      <c r="G15" s="12"/>
      <c r="H15" s="106"/>
    </row>
    <row r="16" spans="1:8" x14ac:dyDescent="0.25">
      <c r="A16" s="10">
        <v>6</v>
      </c>
      <c r="B16" s="1" t="s">
        <v>11</v>
      </c>
      <c r="C16" s="2"/>
      <c r="D16" s="3"/>
      <c r="E16" s="1"/>
      <c r="F16" s="10">
        <v>35208</v>
      </c>
      <c r="G16" s="11">
        <v>41981</v>
      </c>
      <c r="H16" s="104">
        <f>G16/F16*100</f>
        <v>119.23710520336289</v>
      </c>
    </row>
    <row r="17" spans="1:8" x14ac:dyDescent="0.25">
      <c r="A17" s="12"/>
      <c r="B17" s="7" t="s">
        <v>12</v>
      </c>
      <c r="C17" s="8"/>
      <c r="D17" s="9"/>
      <c r="E17" s="4" t="s">
        <v>13</v>
      </c>
      <c r="F17" s="12"/>
      <c r="G17" s="11"/>
      <c r="H17" s="9"/>
    </row>
    <row r="18" spans="1:8" x14ac:dyDescent="0.25">
      <c r="A18" s="11">
        <v>7</v>
      </c>
      <c r="B18" s="4" t="s">
        <v>123</v>
      </c>
      <c r="C18" s="5"/>
      <c r="D18" s="6"/>
      <c r="E18" s="13" t="s">
        <v>10</v>
      </c>
      <c r="F18" s="11">
        <v>234.2</v>
      </c>
      <c r="G18" s="16">
        <v>241.1</v>
      </c>
      <c r="H18" s="106">
        <f>G18/F18*100</f>
        <v>102.94619982920581</v>
      </c>
    </row>
    <row r="19" spans="1:8" x14ac:dyDescent="0.25">
      <c r="A19" s="10">
        <v>8</v>
      </c>
      <c r="B19" s="1" t="s">
        <v>14</v>
      </c>
      <c r="C19" s="2"/>
      <c r="D19" s="3"/>
      <c r="E19" s="1"/>
      <c r="F19" s="10"/>
      <c r="G19" s="11"/>
      <c r="H19" s="104"/>
    </row>
    <row r="20" spans="1:8" x14ac:dyDescent="0.25">
      <c r="A20" s="12"/>
      <c r="B20" s="7" t="s">
        <v>15</v>
      </c>
      <c r="C20" s="8"/>
      <c r="D20" s="9"/>
      <c r="E20" s="7" t="s">
        <v>10</v>
      </c>
      <c r="F20" s="12">
        <v>857.4</v>
      </c>
      <c r="G20" s="11">
        <v>697.3</v>
      </c>
      <c r="H20" s="105">
        <f>G20/F20*100</f>
        <v>81.327268486120829</v>
      </c>
    </row>
    <row r="21" spans="1:8" x14ac:dyDescent="0.25">
      <c r="A21" s="10">
        <v>9</v>
      </c>
      <c r="B21" s="1" t="s">
        <v>16</v>
      </c>
      <c r="C21" s="2"/>
      <c r="D21" s="3"/>
      <c r="E21" s="1" t="s">
        <v>18</v>
      </c>
      <c r="F21" s="10"/>
      <c r="G21" s="10"/>
      <c r="H21" s="104"/>
    </row>
    <row r="22" spans="1:8" x14ac:dyDescent="0.25">
      <c r="A22" s="12"/>
      <c r="B22" s="7" t="s">
        <v>17</v>
      </c>
      <c r="C22" s="8"/>
      <c r="D22" s="9"/>
      <c r="E22" s="7" t="s">
        <v>19</v>
      </c>
      <c r="F22" s="12">
        <v>29.6</v>
      </c>
      <c r="G22" s="12">
        <v>28.7</v>
      </c>
      <c r="H22" s="105">
        <f>G22/F22*100</f>
        <v>96.959459459459453</v>
      </c>
    </row>
    <row r="23" spans="1:8" x14ac:dyDescent="0.25">
      <c r="A23" s="10">
        <v>10</v>
      </c>
      <c r="B23" s="1" t="s">
        <v>20</v>
      </c>
      <c r="C23" s="2"/>
      <c r="D23" s="3"/>
      <c r="E23" s="1"/>
      <c r="F23" s="10"/>
      <c r="G23" s="11"/>
      <c r="H23" s="104"/>
    </row>
    <row r="24" spans="1:8" x14ac:dyDescent="0.25">
      <c r="A24" s="12"/>
      <c r="B24" s="7"/>
      <c r="C24" s="8"/>
      <c r="D24" s="9"/>
      <c r="E24" s="7"/>
      <c r="F24" s="12"/>
      <c r="G24" s="11"/>
      <c r="H24" s="105"/>
    </row>
    <row r="25" spans="1:8" x14ac:dyDescent="0.25">
      <c r="A25" s="11"/>
      <c r="B25" s="13" t="s">
        <v>22</v>
      </c>
      <c r="C25" s="14"/>
      <c r="D25" s="15"/>
      <c r="E25" s="13" t="s">
        <v>21</v>
      </c>
      <c r="F25" s="11">
        <v>7.3</v>
      </c>
      <c r="G25" s="16">
        <v>5.3</v>
      </c>
      <c r="H25" s="106">
        <f>G25/F25*100</f>
        <v>72.602739726027394</v>
      </c>
    </row>
    <row r="26" spans="1:8" x14ac:dyDescent="0.25">
      <c r="A26" s="11"/>
      <c r="B26" s="13" t="s">
        <v>23</v>
      </c>
      <c r="C26" s="14"/>
      <c r="D26" s="15"/>
      <c r="E26" s="13" t="s">
        <v>21</v>
      </c>
      <c r="F26" s="16">
        <v>3.5</v>
      </c>
      <c r="G26" s="16">
        <v>2.5</v>
      </c>
      <c r="H26" s="107">
        <f t="shared" ref="H26:H27" si="0">G26/F26*100</f>
        <v>71.428571428571431</v>
      </c>
    </row>
    <row r="27" spans="1:8" x14ac:dyDescent="0.25">
      <c r="A27" s="10">
        <v>11</v>
      </c>
      <c r="B27" s="1" t="s">
        <v>24</v>
      </c>
      <c r="C27" s="2"/>
      <c r="D27" s="3"/>
      <c r="E27" s="1" t="s">
        <v>21</v>
      </c>
      <c r="F27" s="11">
        <v>1.3</v>
      </c>
      <c r="G27" s="11">
        <v>1.1000000000000001</v>
      </c>
      <c r="H27" s="106">
        <f t="shared" si="0"/>
        <v>84.615384615384613</v>
      </c>
    </row>
    <row r="28" spans="1:8" x14ac:dyDescent="0.25">
      <c r="A28" s="12"/>
      <c r="B28" s="7"/>
      <c r="C28" s="8"/>
      <c r="D28" s="9"/>
      <c r="E28" s="7"/>
      <c r="F28" s="11"/>
      <c r="G28" s="11"/>
      <c r="H28" s="106"/>
    </row>
    <row r="29" spans="1:8" x14ac:dyDescent="0.25">
      <c r="A29" s="10">
        <v>12</v>
      </c>
      <c r="B29" s="1" t="s">
        <v>25</v>
      </c>
      <c r="C29" s="2"/>
      <c r="D29" s="3"/>
      <c r="E29" s="1"/>
      <c r="F29" s="10"/>
      <c r="G29" s="10"/>
      <c r="H29" s="104"/>
    </row>
    <row r="30" spans="1:8" x14ac:dyDescent="0.25">
      <c r="A30" s="12"/>
      <c r="B30" s="7" t="s">
        <v>26</v>
      </c>
      <c r="C30" s="8"/>
      <c r="D30" s="9"/>
      <c r="E30" s="7" t="s">
        <v>18</v>
      </c>
      <c r="F30" s="12">
        <v>7.8</v>
      </c>
      <c r="G30" s="12">
        <v>7.3</v>
      </c>
      <c r="H30" s="105">
        <f>G30/F30*100</f>
        <v>93.589743589743591</v>
      </c>
    </row>
    <row r="31" spans="1:8" x14ac:dyDescent="0.25">
      <c r="A31" s="10">
        <v>13</v>
      </c>
      <c r="B31" s="1" t="s">
        <v>27</v>
      </c>
      <c r="C31" s="2"/>
      <c r="D31" s="3"/>
      <c r="E31" s="1"/>
      <c r="F31" s="11"/>
      <c r="G31" s="11"/>
      <c r="H31" s="106"/>
    </row>
    <row r="32" spans="1:8" x14ac:dyDescent="0.25">
      <c r="A32" s="12"/>
      <c r="B32" s="7" t="s">
        <v>28</v>
      </c>
      <c r="C32" s="8"/>
      <c r="D32" s="9"/>
      <c r="E32" s="7" t="s">
        <v>29</v>
      </c>
      <c r="F32" s="11">
        <v>2093</v>
      </c>
      <c r="G32" s="11">
        <v>1570.4</v>
      </c>
      <c r="H32" s="106">
        <f>G32/F32*100</f>
        <v>75.031055900621126</v>
      </c>
    </row>
    <row r="33" spans="1:9" x14ac:dyDescent="0.25">
      <c r="A33" s="10">
        <v>14</v>
      </c>
      <c r="B33" s="1" t="s">
        <v>30</v>
      </c>
      <c r="C33" s="2"/>
      <c r="D33" s="3"/>
      <c r="E33" s="1" t="s">
        <v>10</v>
      </c>
      <c r="F33" s="10">
        <v>335.1</v>
      </c>
      <c r="G33" s="10">
        <v>356.2</v>
      </c>
      <c r="H33" s="104">
        <f>G33/F33*100</f>
        <v>106.29662787227691</v>
      </c>
    </row>
    <row r="34" spans="1:9" x14ac:dyDescent="0.25">
      <c r="A34" s="12"/>
      <c r="B34" s="7"/>
      <c r="C34" s="8"/>
      <c r="D34" s="9"/>
      <c r="E34" s="7"/>
      <c r="F34" s="12"/>
      <c r="G34" s="12"/>
      <c r="H34" s="105"/>
    </row>
    <row r="35" spans="1:9" x14ac:dyDescent="0.25">
      <c r="A35" s="1">
        <v>15</v>
      </c>
      <c r="B35" s="17" t="s">
        <v>31</v>
      </c>
      <c r="C35" s="2"/>
      <c r="D35" s="2"/>
      <c r="E35" s="1"/>
      <c r="F35" s="11"/>
      <c r="G35" s="11"/>
      <c r="H35" s="106"/>
    </row>
    <row r="36" spans="1:9" x14ac:dyDescent="0.25">
      <c r="A36" s="7"/>
      <c r="B36" s="18" t="s">
        <v>32</v>
      </c>
      <c r="C36" s="8"/>
      <c r="D36" s="8"/>
      <c r="E36" s="7" t="s">
        <v>10</v>
      </c>
      <c r="F36" s="11">
        <v>295</v>
      </c>
      <c r="G36" s="11">
        <v>267.39999999999998</v>
      </c>
      <c r="H36" s="106">
        <f>G36/F36*100</f>
        <v>90.644067796610159</v>
      </c>
    </row>
    <row r="37" spans="1:9" x14ac:dyDescent="0.25">
      <c r="A37" s="1">
        <v>16</v>
      </c>
      <c r="B37" s="17" t="s">
        <v>33</v>
      </c>
      <c r="C37" s="2"/>
      <c r="D37" s="2"/>
      <c r="E37" s="1"/>
      <c r="F37" s="10"/>
      <c r="G37" s="10"/>
      <c r="H37" s="104"/>
    </row>
    <row r="38" spans="1:9" x14ac:dyDescent="0.25">
      <c r="A38" s="7"/>
      <c r="B38" s="18" t="s">
        <v>34</v>
      </c>
      <c r="C38" s="8"/>
      <c r="D38" s="8"/>
      <c r="E38" s="7" t="s">
        <v>35</v>
      </c>
      <c r="F38" s="12">
        <v>29</v>
      </c>
      <c r="G38" s="12"/>
      <c r="H38" s="105">
        <f t="shared" ref="H38:H39" si="1">G38/F38*100</f>
        <v>0</v>
      </c>
    </row>
    <row r="39" spans="1:9" x14ac:dyDescent="0.25">
      <c r="A39" s="10">
        <v>17</v>
      </c>
      <c r="B39" s="19" t="s">
        <v>36</v>
      </c>
      <c r="C39" s="2"/>
      <c r="D39" s="2"/>
      <c r="E39" s="1" t="s">
        <v>18</v>
      </c>
      <c r="F39" s="11">
        <v>90.6</v>
      </c>
      <c r="G39" s="11">
        <v>80.3</v>
      </c>
      <c r="H39" s="106">
        <f t="shared" si="1"/>
        <v>88.631346578366447</v>
      </c>
    </row>
    <row r="40" spans="1:9" x14ac:dyDescent="0.25">
      <c r="A40" s="12"/>
      <c r="B40" s="8"/>
      <c r="C40" s="8"/>
      <c r="D40" s="8"/>
      <c r="E40" s="7"/>
      <c r="F40" s="11"/>
      <c r="G40" s="11"/>
      <c r="H40" s="106"/>
    </row>
    <row r="41" spans="1:9" x14ac:dyDescent="0.25">
      <c r="A41" s="10">
        <v>18</v>
      </c>
      <c r="B41" s="19" t="s">
        <v>37</v>
      </c>
      <c r="C41" s="2"/>
      <c r="D41" s="2"/>
      <c r="E41" s="1"/>
      <c r="F41" s="10"/>
      <c r="G41" s="10"/>
      <c r="H41" s="104"/>
    </row>
    <row r="42" spans="1:9" x14ac:dyDescent="0.25">
      <c r="A42" s="12"/>
      <c r="B42" s="20" t="s">
        <v>38</v>
      </c>
      <c r="C42" s="8"/>
      <c r="D42" s="8"/>
      <c r="E42" s="7" t="s">
        <v>39</v>
      </c>
      <c r="F42" s="12">
        <v>93.7</v>
      </c>
      <c r="G42" s="12">
        <v>74.099999999999994</v>
      </c>
      <c r="H42" s="105">
        <f>G42/F42*100</f>
        <v>79.082177161152615</v>
      </c>
    </row>
    <row r="43" spans="1:9" x14ac:dyDescent="0.25">
      <c r="A43" s="10">
        <v>19</v>
      </c>
      <c r="B43" s="19" t="s">
        <v>40</v>
      </c>
      <c r="C43" s="2"/>
      <c r="D43" s="2"/>
      <c r="E43" s="1"/>
      <c r="F43" s="11"/>
      <c r="G43" s="11"/>
      <c r="H43" s="106"/>
    </row>
    <row r="44" spans="1:9" x14ac:dyDescent="0.25">
      <c r="A44" s="12"/>
      <c r="B44" s="20" t="s">
        <v>41</v>
      </c>
      <c r="C44" s="8"/>
      <c r="D44" s="8"/>
      <c r="E44" s="7" t="s">
        <v>10</v>
      </c>
      <c r="F44" s="11">
        <v>1136</v>
      </c>
      <c r="G44" s="11">
        <v>1154.4000000000001</v>
      </c>
      <c r="H44" s="106">
        <f>G44/F44*100</f>
        <v>101.61971830985917</v>
      </c>
      <c r="I44" s="5"/>
    </row>
    <row r="45" spans="1:9" x14ac:dyDescent="0.25">
      <c r="A45" s="10">
        <v>20</v>
      </c>
      <c r="B45" s="19" t="s">
        <v>42</v>
      </c>
      <c r="C45" s="2"/>
      <c r="D45" s="2"/>
      <c r="E45" s="1" t="s">
        <v>10</v>
      </c>
      <c r="F45" s="10">
        <v>134.6</v>
      </c>
      <c r="G45" s="10">
        <v>144.30000000000001</v>
      </c>
      <c r="H45" s="104">
        <f>G45/F45*100</f>
        <v>107.2065378900446</v>
      </c>
      <c r="I45" s="26"/>
    </row>
    <row r="46" spans="1:9" x14ac:dyDescent="0.25">
      <c r="A46" s="12"/>
      <c r="B46" s="8"/>
      <c r="C46" s="8"/>
      <c r="D46" s="8"/>
      <c r="E46" s="7"/>
      <c r="F46" s="12"/>
      <c r="G46" s="12"/>
      <c r="H46" s="105"/>
    </row>
    <row r="47" spans="1:9" x14ac:dyDescent="0.25">
      <c r="A47" s="1">
        <v>21</v>
      </c>
      <c r="B47" s="17" t="s">
        <v>112</v>
      </c>
      <c r="C47" s="2"/>
      <c r="D47" s="3"/>
      <c r="E47" s="19"/>
      <c r="F47" s="11"/>
      <c r="G47" s="11"/>
      <c r="H47" s="108"/>
    </row>
    <row r="48" spans="1:9" x14ac:dyDescent="0.25">
      <c r="A48" s="7"/>
      <c r="B48" s="4" t="s">
        <v>113</v>
      </c>
      <c r="C48" s="5"/>
      <c r="D48" s="6"/>
      <c r="E48" s="5" t="s">
        <v>114</v>
      </c>
      <c r="F48" s="11">
        <v>1.1000000000000001</v>
      </c>
      <c r="G48" s="11">
        <v>0.8</v>
      </c>
      <c r="H48" s="109">
        <v>-0.3</v>
      </c>
    </row>
    <row r="49" spans="1:8" x14ac:dyDescent="0.25">
      <c r="A49" s="1">
        <v>22</v>
      </c>
      <c r="B49" s="1" t="s">
        <v>118</v>
      </c>
      <c r="C49" s="2"/>
      <c r="D49" s="2"/>
      <c r="E49" s="10"/>
      <c r="F49" s="10"/>
      <c r="G49" s="10"/>
      <c r="H49" s="3"/>
    </row>
    <row r="50" spans="1:8" x14ac:dyDescent="0.25">
      <c r="A50" s="7"/>
      <c r="B50" s="7"/>
      <c r="C50" s="8"/>
      <c r="D50" s="8"/>
      <c r="E50" s="12" t="s">
        <v>119</v>
      </c>
      <c r="F50" s="12">
        <v>17332</v>
      </c>
      <c r="G50" s="12">
        <v>20511</v>
      </c>
      <c r="H50" s="105">
        <f>G50/F50*100</f>
        <v>118.34179552273253</v>
      </c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>
    <oddFooter>&amp;Я&amp;ПСтраница &amp;С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6" workbookViewId="0">
      <selection activeCell="J7" sqref="J7"/>
    </sheetView>
  </sheetViews>
  <sheetFormatPr defaultRowHeight="13.2" x14ac:dyDescent="0.25"/>
  <cols>
    <col min="1" max="1" width="5.88671875" customWidth="1"/>
    <col min="2" max="2" width="41.109375" customWidth="1"/>
    <col min="3" max="3" width="0.33203125" hidden="1" customWidth="1"/>
    <col min="4" max="4" width="11.33203125" customWidth="1"/>
    <col min="5" max="5" width="11.88671875" bestFit="1" customWidth="1"/>
    <col min="6" max="6" width="11.33203125" customWidth="1"/>
    <col min="7" max="7" width="9.44140625" customWidth="1"/>
    <col min="8" max="8" width="10" bestFit="1" customWidth="1"/>
    <col min="18" max="18" width="5" customWidth="1"/>
  </cols>
  <sheetData>
    <row r="1" spans="1:10" x14ac:dyDescent="0.25">
      <c r="G1" t="s">
        <v>87</v>
      </c>
    </row>
    <row r="2" spans="1:10" ht="17.399999999999999" x14ac:dyDescent="0.3">
      <c r="B2" s="33" t="s">
        <v>137</v>
      </c>
    </row>
    <row r="3" spans="1:10" ht="17.399999999999999" x14ac:dyDescent="0.3">
      <c r="B3" s="33" t="s">
        <v>88</v>
      </c>
    </row>
    <row r="4" spans="1:10" ht="20.399999999999999" x14ac:dyDescent="0.35">
      <c r="B4" s="21"/>
      <c r="G4" t="s">
        <v>45</v>
      </c>
    </row>
    <row r="5" spans="1:10" ht="15" customHeight="1" x14ac:dyDescent="0.25">
      <c r="A5" s="10" t="s">
        <v>43</v>
      </c>
      <c r="B5" s="2" t="s">
        <v>44</v>
      </c>
      <c r="C5" s="3"/>
      <c r="D5" s="10" t="s">
        <v>46</v>
      </c>
      <c r="E5" s="10" t="s">
        <v>46</v>
      </c>
      <c r="F5" s="10" t="s">
        <v>46</v>
      </c>
      <c r="G5" s="1" t="s">
        <v>142</v>
      </c>
      <c r="H5" s="10" t="s">
        <v>140</v>
      </c>
      <c r="I5" s="5"/>
      <c r="J5" s="5"/>
    </row>
    <row r="6" spans="1:10" x14ac:dyDescent="0.25">
      <c r="A6" s="11"/>
      <c r="B6" s="5"/>
      <c r="C6" s="6"/>
      <c r="D6" s="11" t="s">
        <v>47</v>
      </c>
      <c r="E6" s="11" t="s">
        <v>47</v>
      </c>
      <c r="F6" s="11" t="s">
        <v>47</v>
      </c>
      <c r="G6" s="4" t="s">
        <v>103</v>
      </c>
      <c r="H6" s="11" t="s">
        <v>103</v>
      </c>
      <c r="I6" s="5"/>
      <c r="J6" s="5"/>
    </row>
    <row r="7" spans="1:10" x14ac:dyDescent="0.25">
      <c r="A7" s="11"/>
      <c r="B7" s="5"/>
      <c r="C7" s="6"/>
      <c r="D7" s="11" t="s">
        <v>48</v>
      </c>
      <c r="E7" s="11" t="s">
        <v>48</v>
      </c>
      <c r="F7" s="11" t="s">
        <v>48</v>
      </c>
      <c r="G7" s="4" t="s">
        <v>139</v>
      </c>
      <c r="H7" s="11" t="s">
        <v>141</v>
      </c>
      <c r="I7" s="5"/>
      <c r="J7" s="5"/>
    </row>
    <row r="8" spans="1:10" ht="13.8" thickBot="1" x14ac:dyDescent="0.3">
      <c r="A8" s="11"/>
      <c r="B8" s="5"/>
      <c r="C8" s="6"/>
      <c r="D8" s="11" t="s">
        <v>124</v>
      </c>
      <c r="E8" s="11" t="s">
        <v>125</v>
      </c>
      <c r="F8" s="11" t="s">
        <v>133</v>
      </c>
      <c r="G8" s="4"/>
      <c r="H8" s="11"/>
      <c r="I8" s="5"/>
      <c r="J8" s="5"/>
    </row>
    <row r="9" spans="1:10" ht="13.8" thickBot="1" x14ac:dyDescent="0.3">
      <c r="A9" s="53" t="s">
        <v>83</v>
      </c>
      <c r="B9" s="48" t="s">
        <v>49</v>
      </c>
      <c r="C9" s="54"/>
      <c r="D9" s="49">
        <f>SUM(D11:D19)</f>
        <v>101166.3</v>
      </c>
      <c r="E9" s="97">
        <f>SUM(E11:E19)</f>
        <v>117832.00000000001</v>
      </c>
      <c r="F9" s="55">
        <f>SUM(F11:F19)</f>
        <v>160892.70000000004</v>
      </c>
      <c r="G9" s="57">
        <f>F9/D9*100</f>
        <v>159.03784165280339</v>
      </c>
      <c r="H9" s="61">
        <f>F9/E9*100</f>
        <v>136.54414759997286</v>
      </c>
      <c r="I9" s="5"/>
      <c r="J9" s="5"/>
    </row>
    <row r="10" spans="1:10" x14ac:dyDescent="0.25">
      <c r="A10" s="11"/>
      <c r="B10" s="8"/>
      <c r="C10" s="9"/>
      <c r="D10" s="47"/>
      <c r="E10" s="16"/>
      <c r="F10" s="44"/>
      <c r="G10" s="78"/>
      <c r="H10" s="46"/>
      <c r="I10" s="5"/>
      <c r="J10" s="5"/>
    </row>
    <row r="11" spans="1:10" x14ac:dyDescent="0.25">
      <c r="A11" s="11" t="s">
        <v>50</v>
      </c>
      <c r="B11" s="14" t="s">
        <v>51</v>
      </c>
      <c r="C11" s="15"/>
      <c r="D11" s="16">
        <v>86263.4</v>
      </c>
      <c r="E11" s="16">
        <v>102304.8</v>
      </c>
      <c r="F11" s="16">
        <v>142831.1</v>
      </c>
      <c r="G11" s="80">
        <f>F11/D11*100</f>
        <v>165.57555116074724</v>
      </c>
      <c r="H11" s="83">
        <f>F11/E11*100</f>
        <v>139.61329282692503</v>
      </c>
      <c r="I11" s="5"/>
      <c r="J11" s="5"/>
    </row>
    <row r="12" spans="1:10" x14ac:dyDescent="0.25">
      <c r="A12" s="11" t="s">
        <v>52</v>
      </c>
      <c r="B12" s="16" t="s">
        <v>115</v>
      </c>
      <c r="C12" s="6"/>
      <c r="D12" s="16">
        <v>-3.2</v>
      </c>
      <c r="E12" s="16">
        <v>-21.4</v>
      </c>
      <c r="F12" s="16">
        <v>5.4</v>
      </c>
      <c r="G12" s="79">
        <f t="shared" ref="G12:G18" si="0">F12/D12*100</f>
        <v>-168.75</v>
      </c>
      <c r="H12" s="76">
        <f t="shared" ref="H12:H19" si="1">F12/E12*100</f>
        <v>-25.233644859813086</v>
      </c>
      <c r="I12" s="5"/>
      <c r="J12" s="5"/>
    </row>
    <row r="13" spans="1:10" x14ac:dyDescent="0.25">
      <c r="A13" s="11" t="s">
        <v>53</v>
      </c>
      <c r="B13" s="22" t="s">
        <v>117</v>
      </c>
      <c r="C13" s="6"/>
      <c r="D13" s="16">
        <v>320.7</v>
      </c>
      <c r="E13" s="16">
        <v>191.9</v>
      </c>
      <c r="F13" s="16">
        <v>360.5</v>
      </c>
      <c r="G13" s="78">
        <f t="shared" si="0"/>
        <v>112.41035235422514</v>
      </c>
      <c r="H13" s="85">
        <f t="shared" si="1"/>
        <v>187.85825951016153</v>
      </c>
      <c r="I13" s="5"/>
      <c r="J13" s="5"/>
    </row>
    <row r="14" spans="1:10" x14ac:dyDescent="0.25">
      <c r="A14" s="11"/>
      <c r="B14" s="89" t="s">
        <v>122</v>
      </c>
      <c r="C14" s="6"/>
      <c r="D14" s="16">
        <v>7669.9</v>
      </c>
      <c r="E14" s="16">
        <v>8489.2999999999993</v>
      </c>
      <c r="F14" s="16">
        <v>8391.4</v>
      </c>
      <c r="G14" s="88">
        <f t="shared" si="0"/>
        <v>109.4069023064186</v>
      </c>
      <c r="H14" s="42">
        <f t="shared" si="1"/>
        <v>98.846783598176529</v>
      </c>
      <c r="I14" s="5"/>
      <c r="J14" s="5"/>
    </row>
    <row r="15" spans="1:10" x14ac:dyDescent="0.25">
      <c r="A15" s="11"/>
      <c r="B15" s="22" t="s">
        <v>121</v>
      </c>
      <c r="C15" s="6"/>
      <c r="D15" s="16">
        <v>652</v>
      </c>
      <c r="E15" s="16">
        <v>12.6</v>
      </c>
      <c r="F15" s="16">
        <v>865.1</v>
      </c>
      <c r="G15" s="88">
        <f t="shared" si="0"/>
        <v>132.6840490797546</v>
      </c>
      <c r="H15" s="42">
        <f t="shared" si="1"/>
        <v>6865.8730158730168</v>
      </c>
      <c r="I15" s="5"/>
      <c r="J15" s="5"/>
    </row>
    <row r="16" spans="1:10" x14ac:dyDescent="0.25">
      <c r="A16" s="11" t="s">
        <v>55</v>
      </c>
      <c r="B16" s="14" t="s">
        <v>54</v>
      </c>
      <c r="C16" s="15"/>
      <c r="D16" s="16">
        <v>984.8</v>
      </c>
      <c r="E16" s="16">
        <v>1053.5999999999999</v>
      </c>
      <c r="F16" s="16">
        <v>1743.7</v>
      </c>
      <c r="G16" s="79">
        <f t="shared" si="0"/>
        <v>177.06133225020309</v>
      </c>
      <c r="H16" s="76">
        <f t="shared" si="1"/>
        <v>165.49924069855734</v>
      </c>
      <c r="I16" s="5"/>
      <c r="J16" s="5"/>
    </row>
    <row r="17" spans="1:10" x14ac:dyDescent="0.25">
      <c r="A17" s="11" t="s">
        <v>101</v>
      </c>
      <c r="B17" s="22" t="s">
        <v>102</v>
      </c>
      <c r="C17" s="2"/>
      <c r="D17" s="16">
        <v>2437.1</v>
      </c>
      <c r="E17" s="16">
        <v>2611.6999999999998</v>
      </c>
      <c r="F17" s="16">
        <v>2855.2</v>
      </c>
      <c r="G17" s="80">
        <f t="shared" si="0"/>
        <v>117.15563579664354</v>
      </c>
      <c r="H17" s="83">
        <f t="shared" si="1"/>
        <v>109.32342918405635</v>
      </c>
      <c r="I17" s="5"/>
      <c r="J17" s="5"/>
    </row>
    <row r="18" spans="1:10" x14ac:dyDescent="0.25">
      <c r="A18" s="56" t="s">
        <v>104</v>
      </c>
      <c r="B18" s="13" t="s">
        <v>120</v>
      </c>
      <c r="C18" s="14"/>
      <c r="D18" s="16">
        <v>2841.6</v>
      </c>
      <c r="E18" s="16">
        <v>3169.5</v>
      </c>
      <c r="F18" s="16">
        <v>3814.1</v>
      </c>
      <c r="G18" s="88">
        <f t="shared" si="0"/>
        <v>134.22367680180182</v>
      </c>
      <c r="H18" s="75">
        <f t="shared" si="1"/>
        <v>120.33759268023347</v>
      </c>
      <c r="I18" s="5"/>
      <c r="J18" s="5"/>
    </row>
    <row r="19" spans="1:10" ht="13.8" thickBot="1" x14ac:dyDescent="0.3">
      <c r="A19" s="11" t="s">
        <v>116</v>
      </c>
      <c r="B19" s="87" t="s">
        <v>127</v>
      </c>
      <c r="C19" s="5"/>
      <c r="D19" s="4"/>
      <c r="E19" s="10">
        <v>20</v>
      </c>
      <c r="F19" s="10">
        <v>26.2</v>
      </c>
      <c r="G19" s="78"/>
      <c r="H19" s="95">
        <f t="shared" si="1"/>
        <v>131</v>
      </c>
      <c r="I19" s="5"/>
      <c r="J19" s="5"/>
    </row>
    <row r="20" spans="1:10" ht="13.8" thickBot="1" x14ac:dyDescent="0.3">
      <c r="A20" s="53" t="s">
        <v>84</v>
      </c>
      <c r="B20" s="69" t="s">
        <v>56</v>
      </c>
      <c r="C20" s="54"/>
      <c r="D20" s="82">
        <f>SUM(D22:D33)</f>
        <v>7913.8</v>
      </c>
      <c r="E20" s="49">
        <f>SUM(E22:E33)</f>
        <v>12049.6</v>
      </c>
      <c r="F20" s="100">
        <f>SUM(F22:F33)</f>
        <v>14454.3</v>
      </c>
      <c r="G20" s="98">
        <f>F20/D20*100</f>
        <v>182.64676893527761</v>
      </c>
      <c r="H20" s="61">
        <f>F20/E20*100</f>
        <v>119.95667905988579</v>
      </c>
      <c r="I20" s="5"/>
      <c r="J20" s="5"/>
    </row>
    <row r="21" spans="1:10" x14ac:dyDescent="0.25">
      <c r="A21" s="11"/>
      <c r="B21" s="20"/>
      <c r="C21" s="9"/>
      <c r="D21" s="44"/>
      <c r="E21" s="44"/>
      <c r="F21" s="44"/>
      <c r="G21" s="67"/>
      <c r="H21" s="43"/>
      <c r="I21" s="5"/>
      <c r="J21" s="5"/>
    </row>
    <row r="22" spans="1:10" x14ac:dyDescent="0.25">
      <c r="A22" s="11"/>
      <c r="B22" s="14" t="s">
        <v>59</v>
      </c>
      <c r="C22" s="15"/>
      <c r="D22">
        <v>2566.1</v>
      </c>
      <c r="E22">
        <v>2120.9</v>
      </c>
      <c r="F22" s="41">
        <v>2766.1</v>
      </c>
      <c r="G22" s="79">
        <f>F23/D22*100</f>
        <v>17.840302404426954</v>
      </c>
      <c r="H22" s="76">
        <f>F23/E22*100</f>
        <v>21.585176104483946</v>
      </c>
      <c r="I22" s="5"/>
      <c r="J22" s="5"/>
    </row>
    <row r="23" spans="1:10" x14ac:dyDescent="0.25">
      <c r="A23" s="11" t="s">
        <v>58</v>
      </c>
      <c r="B23" s="14" t="s">
        <v>60</v>
      </c>
      <c r="C23" s="15"/>
      <c r="D23" s="16">
        <v>309.39999999999998</v>
      </c>
      <c r="E23" s="16">
        <v>298.10000000000002</v>
      </c>
      <c r="F23" s="16">
        <v>457.8</v>
      </c>
      <c r="G23" s="78">
        <f t="shared" ref="G23:G34" si="2">F23/D23*100</f>
        <v>147.96380090497738</v>
      </c>
      <c r="H23" s="85">
        <f>F24/E23*100</f>
        <v>75.813485407581339</v>
      </c>
      <c r="I23" s="5"/>
      <c r="J23" s="5"/>
    </row>
    <row r="24" spans="1:10" x14ac:dyDescent="0.25">
      <c r="A24" s="11" t="s">
        <v>61</v>
      </c>
      <c r="B24" s="2" t="s">
        <v>62</v>
      </c>
      <c r="C24" s="2"/>
      <c r="D24" s="10">
        <v>283.89999999999998</v>
      </c>
      <c r="E24" s="10">
        <v>243</v>
      </c>
      <c r="F24" s="10">
        <v>226</v>
      </c>
      <c r="G24" s="101">
        <f t="shared" si="2"/>
        <v>79.605494892567805</v>
      </c>
      <c r="H24" s="43">
        <f t="shared" ref="H24:H34" si="3">F24/E24*100</f>
        <v>93.004115226337447</v>
      </c>
      <c r="I24" s="5"/>
      <c r="J24" s="5"/>
    </row>
    <row r="25" spans="1:10" x14ac:dyDescent="0.25">
      <c r="A25" s="11"/>
      <c r="B25" s="20" t="s">
        <v>63</v>
      </c>
      <c r="C25" s="8"/>
      <c r="D25" s="12"/>
      <c r="E25" s="12"/>
      <c r="F25" s="12"/>
      <c r="G25" s="102"/>
      <c r="H25" s="44"/>
      <c r="I25" s="5"/>
      <c r="J25" s="5"/>
    </row>
    <row r="26" spans="1:10" x14ac:dyDescent="0.25">
      <c r="A26" s="11" t="s">
        <v>64</v>
      </c>
      <c r="B26" s="23" t="s">
        <v>65</v>
      </c>
      <c r="C26" s="15"/>
      <c r="D26" s="12">
        <v>565.5</v>
      </c>
      <c r="E26" s="12">
        <v>759.7</v>
      </c>
      <c r="F26" s="12">
        <v>696</v>
      </c>
      <c r="G26" s="80">
        <f t="shared" si="2"/>
        <v>123.07692307692308</v>
      </c>
      <c r="H26" s="83">
        <f t="shared" si="3"/>
        <v>91.615111228116348</v>
      </c>
      <c r="I26" s="5"/>
      <c r="J26" s="5"/>
    </row>
    <row r="27" spans="1:10" x14ac:dyDescent="0.25">
      <c r="A27" s="11" t="s">
        <v>67</v>
      </c>
      <c r="B27" s="15" t="s">
        <v>66</v>
      </c>
      <c r="C27" s="15"/>
      <c r="D27" s="16">
        <v>192.1</v>
      </c>
      <c r="E27" s="16">
        <v>952</v>
      </c>
      <c r="F27" s="16">
        <v>4664.8999999999996</v>
      </c>
      <c r="G27" s="80">
        <f t="shared" si="2"/>
        <v>2428.3706402915145</v>
      </c>
      <c r="H27" s="83">
        <f t="shared" si="3"/>
        <v>490.01050420168059</v>
      </c>
      <c r="I27" s="5"/>
      <c r="J27" s="5"/>
    </row>
    <row r="28" spans="1:10" x14ac:dyDescent="0.25">
      <c r="A28" s="11" t="s">
        <v>68</v>
      </c>
      <c r="B28" s="19" t="s">
        <v>69</v>
      </c>
      <c r="C28" s="3"/>
      <c r="D28" s="16">
        <v>3.3</v>
      </c>
      <c r="E28" s="16">
        <v>18.899999999999999</v>
      </c>
      <c r="F28" s="16">
        <v>772.8</v>
      </c>
      <c r="G28" s="80">
        <f t="shared" si="2"/>
        <v>23418.18181818182</v>
      </c>
      <c r="H28" s="83">
        <f t="shared" si="3"/>
        <v>4088.8888888888891</v>
      </c>
      <c r="I28" s="5"/>
      <c r="J28" s="5"/>
    </row>
    <row r="29" spans="1:10" x14ac:dyDescent="0.25">
      <c r="A29" s="11" t="s">
        <v>70</v>
      </c>
      <c r="B29" s="23" t="s">
        <v>72</v>
      </c>
      <c r="C29" s="15"/>
      <c r="D29" s="16">
        <v>427.9</v>
      </c>
      <c r="E29" s="16">
        <v>1168.8</v>
      </c>
      <c r="F29" s="16">
        <v>1035.5999999999999</v>
      </c>
      <c r="G29" s="79">
        <f t="shared" si="2"/>
        <v>242.01916335592429</v>
      </c>
      <c r="H29" s="76">
        <f t="shared" si="3"/>
        <v>88.603696098562622</v>
      </c>
      <c r="I29" s="5"/>
      <c r="J29" s="5"/>
    </row>
    <row r="30" spans="1:10" x14ac:dyDescent="0.25">
      <c r="A30" s="11" t="s">
        <v>71</v>
      </c>
      <c r="B30" s="23" t="s">
        <v>89</v>
      </c>
      <c r="C30" s="15"/>
      <c r="D30" s="16">
        <v>18.600000000000001</v>
      </c>
      <c r="E30" s="16">
        <v>6.6</v>
      </c>
      <c r="F30" s="16">
        <v>89.1</v>
      </c>
      <c r="G30" s="78">
        <f t="shared" si="2"/>
        <v>479.0322580645161</v>
      </c>
      <c r="H30" s="85">
        <f t="shared" si="3"/>
        <v>1350</v>
      </c>
      <c r="I30" s="5"/>
      <c r="J30" s="5"/>
    </row>
    <row r="31" spans="1:10" x14ac:dyDescent="0.25">
      <c r="A31" s="11" t="s">
        <v>73</v>
      </c>
      <c r="B31" s="23" t="s">
        <v>90</v>
      </c>
      <c r="C31" s="15"/>
      <c r="D31" s="16">
        <v>3539</v>
      </c>
      <c r="E31" s="16">
        <v>4432.8999999999996</v>
      </c>
      <c r="F31" s="16">
        <v>3632.9</v>
      </c>
      <c r="G31" s="79">
        <f t="shared" si="2"/>
        <v>102.65329189036451</v>
      </c>
      <c r="H31" s="76">
        <f t="shared" si="3"/>
        <v>81.953123237609702</v>
      </c>
      <c r="I31" s="5"/>
      <c r="J31" s="5"/>
    </row>
    <row r="32" spans="1:10" x14ac:dyDescent="0.25">
      <c r="A32" s="11" t="s">
        <v>75</v>
      </c>
      <c r="B32" s="23" t="s">
        <v>126</v>
      </c>
      <c r="C32" s="15"/>
      <c r="D32" s="16"/>
      <c r="E32" s="16">
        <v>1803</v>
      </c>
      <c r="F32" s="16"/>
      <c r="G32" s="81"/>
      <c r="H32" s="84"/>
      <c r="I32" s="5"/>
      <c r="J32" s="5"/>
    </row>
    <row r="33" spans="1:10" ht="13.8" thickBot="1" x14ac:dyDescent="0.3">
      <c r="A33" s="11" t="s">
        <v>97</v>
      </c>
      <c r="B33" s="19" t="s">
        <v>74</v>
      </c>
      <c r="C33" s="3"/>
      <c r="D33" s="10">
        <v>8</v>
      </c>
      <c r="E33" s="10">
        <v>245.7</v>
      </c>
      <c r="F33" s="10">
        <v>113.1</v>
      </c>
      <c r="G33" s="86">
        <f t="shared" si="2"/>
        <v>1413.75</v>
      </c>
      <c r="H33" s="85">
        <f t="shared" si="3"/>
        <v>46.031746031746032</v>
      </c>
      <c r="I33" s="5"/>
      <c r="J33" s="5"/>
    </row>
    <row r="34" spans="1:10" ht="13.8" thickBot="1" x14ac:dyDescent="0.3">
      <c r="A34" s="53" t="s">
        <v>82</v>
      </c>
      <c r="B34" s="51" t="s">
        <v>76</v>
      </c>
      <c r="C34" s="54"/>
      <c r="D34" s="61">
        <v>904559.6</v>
      </c>
      <c r="E34" s="100">
        <v>1080751.8</v>
      </c>
      <c r="F34" s="100">
        <v>1113730.8999999999</v>
      </c>
      <c r="G34" s="98">
        <f t="shared" si="2"/>
        <v>123.12410370748373</v>
      </c>
      <c r="H34" s="60">
        <f t="shared" si="3"/>
        <v>103.05149618996701</v>
      </c>
      <c r="I34" s="5"/>
      <c r="J34" s="5"/>
    </row>
    <row r="35" spans="1:10" x14ac:dyDescent="0.25">
      <c r="A35" s="37"/>
      <c r="B35" s="20" t="s">
        <v>105</v>
      </c>
      <c r="C35" s="8"/>
      <c r="D35" s="44"/>
      <c r="E35" s="47"/>
      <c r="F35" s="44"/>
      <c r="G35" s="99"/>
      <c r="H35" s="46"/>
      <c r="I35" s="5"/>
      <c r="J35" s="5"/>
    </row>
    <row r="36" spans="1:10" x14ac:dyDescent="0.25">
      <c r="A36" s="37" t="s">
        <v>93</v>
      </c>
      <c r="B36" s="14" t="s">
        <v>77</v>
      </c>
      <c r="C36" s="14"/>
      <c r="D36" s="16">
        <v>108363.3</v>
      </c>
      <c r="E36" s="16">
        <v>122504.1</v>
      </c>
      <c r="F36" s="16">
        <v>55466.6</v>
      </c>
      <c r="G36" s="79">
        <f t="shared" ref="G36:G38" si="4">F36/D36*100</f>
        <v>51.185779687403389</v>
      </c>
      <c r="H36" s="76">
        <f t="shared" ref="H36:H38" si="5">F36/E36*100</f>
        <v>45.277341737949996</v>
      </c>
    </row>
    <row r="37" spans="1:10" x14ac:dyDescent="0.25">
      <c r="A37" s="37" t="s">
        <v>94</v>
      </c>
      <c r="B37" s="5" t="s">
        <v>78</v>
      </c>
      <c r="C37" s="5"/>
      <c r="D37" s="16">
        <v>424949.5</v>
      </c>
      <c r="E37" s="16">
        <v>533902.30000000005</v>
      </c>
      <c r="F37" s="16">
        <v>573035</v>
      </c>
      <c r="G37" s="79">
        <f t="shared" si="4"/>
        <v>134.84778779596164</v>
      </c>
      <c r="H37" s="76">
        <f t="shared" si="5"/>
        <v>107.32956198165844</v>
      </c>
    </row>
    <row r="38" spans="1:10" x14ac:dyDescent="0.25">
      <c r="A38" s="37" t="s">
        <v>95</v>
      </c>
      <c r="B38" s="14" t="s">
        <v>79</v>
      </c>
      <c r="C38" s="14"/>
      <c r="D38" s="16">
        <v>330815.7</v>
      </c>
      <c r="E38" s="16">
        <v>384837</v>
      </c>
      <c r="F38" s="16">
        <v>458384.8</v>
      </c>
      <c r="G38" s="79">
        <f t="shared" si="4"/>
        <v>138.56198481511004</v>
      </c>
      <c r="H38" s="76">
        <f t="shared" si="5"/>
        <v>119.11141600209957</v>
      </c>
    </row>
    <row r="39" spans="1:10" x14ac:dyDescent="0.25">
      <c r="A39" s="38"/>
      <c r="B39" s="68"/>
      <c r="C39" s="22"/>
      <c r="D39" s="45"/>
      <c r="E39" s="43"/>
      <c r="F39" s="43"/>
      <c r="G39" s="78"/>
      <c r="H39" s="46"/>
    </row>
    <row r="40" spans="1:10" x14ac:dyDescent="0.25">
      <c r="A40" s="39"/>
      <c r="B40" s="70"/>
      <c r="C40" s="20"/>
      <c r="D40" s="47"/>
      <c r="E40" s="44"/>
      <c r="F40" s="44"/>
      <c r="G40" s="96"/>
      <c r="H40" s="44"/>
    </row>
    <row r="41" spans="1:10" ht="13.8" thickBot="1" x14ac:dyDescent="0.3">
      <c r="A41" s="72" t="s">
        <v>92</v>
      </c>
      <c r="B41" s="93" t="s">
        <v>81</v>
      </c>
      <c r="C41" s="93"/>
      <c r="D41" s="90">
        <f>SUM(D9,D20,D34)</f>
        <v>1013639.7</v>
      </c>
      <c r="E41" s="90">
        <f>SUM(E9,E20,E34)</f>
        <v>1210633.4000000001</v>
      </c>
      <c r="F41" s="90">
        <f>SUM(F9,F20,F34)</f>
        <v>1289077.8999999999</v>
      </c>
      <c r="G41" s="94">
        <f>F41/D41*100</f>
        <v>127.17318589632983</v>
      </c>
      <c r="H41" s="58">
        <f>F41/E41*100</f>
        <v>106.47962463285745</v>
      </c>
    </row>
    <row r="42" spans="1:10" x14ac:dyDescent="0.25">
      <c r="G42" s="26"/>
    </row>
    <row r="43" spans="1:10" x14ac:dyDescent="0.25">
      <c r="G43" s="35"/>
    </row>
  </sheetData>
  <phoneticPr fontId="2" type="noConversion"/>
  <pageMargins left="0.75" right="0.75" top="1" bottom="1" header="0.5" footer="0.5"/>
  <pageSetup paperSize="9" scale="85" orientation="portrait" r:id="rId1"/>
  <headerFooter alignWithMargins="0">
    <oddFooter>&amp;R2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22" workbookViewId="0">
      <selection activeCell="F32" sqref="F32"/>
    </sheetView>
  </sheetViews>
  <sheetFormatPr defaultColWidth="8.33203125" defaultRowHeight="13.2" x14ac:dyDescent="0.25"/>
  <cols>
    <col min="1" max="1" width="5.33203125" customWidth="1"/>
    <col min="2" max="2" width="8.33203125" customWidth="1"/>
    <col min="3" max="3" width="39.109375" customWidth="1"/>
    <col min="4" max="4" width="10.88671875" customWidth="1"/>
    <col min="5" max="5" width="10.6640625" customWidth="1"/>
    <col min="6" max="6" width="11.33203125" bestFit="1" customWidth="1"/>
  </cols>
  <sheetData>
    <row r="1" spans="1:8" x14ac:dyDescent="0.25">
      <c r="E1" t="s">
        <v>86</v>
      </c>
    </row>
    <row r="2" spans="1:8" ht="20.399999999999999" x14ac:dyDescent="0.35">
      <c r="B2" s="21" t="s">
        <v>134</v>
      </c>
    </row>
    <row r="3" spans="1:8" ht="20.399999999999999" x14ac:dyDescent="0.35">
      <c r="B3" s="21" t="s">
        <v>111</v>
      </c>
    </row>
    <row r="4" spans="1:8" ht="20.399999999999999" x14ac:dyDescent="0.35">
      <c r="B4" s="21"/>
      <c r="F4" t="s">
        <v>45</v>
      </c>
    </row>
    <row r="5" spans="1:8" ht="15" customHeight="1" x14ac:dyDescent="0.25">
      <c r="A5" s="10" t="s">
        <v>43</v>
      </c>
      <c r="B5" s="2" t="s">
        <v>44</v>
      </c>
      <c r="C5" s="2"/>
      <c r="D5" s="10" t="s">
        <v>98</v>
      </c>
      <c r="E5" s="1" t="s">
        <v>46</v>
      </c>
      <c r="F5" s="10" t="s">
        <v>135</v>
      </c>
      <c r="G5" s="5"/>
      <c r="H5" s="5"/>
    </row>
    <row r="6" spans="1:8" x14ac:dyDescent="0.25">
      <c r="A6" s="11"/>
      <c r="B6" s="5"/>
      <c r="C6" s="5"/>
      <c r="D6" s="11" t="s">
        <v>99</v>
      </c>
      <c r="E6" s="4" t="s">
        <v>47</v>
      </c>
      <c r="F6" s="11" t="s">
        <v>106</v>
      </c>
      <c r="G6" s="5"/>
      <c r="H6" s="5"/>
    </row>
    <row r="7" spans="1:8" x14ac:dyDescent="0.25">
      <c r="A7" s="11"/>
      <c r="B7" s="5"/>
      <c r="C7" s="5"/>
      <c r="D7" s="11" t="s">
        <v>100</v>
      </c>
      <c r="E7" s="4" t="s">
        <v>48</v>
      </c>
      <c r="F7" s="11" t="s">
        <v>107</v>
      </c>
      <c r="G7" s="5"/>
      <c r="H7" s="5"/>
    </row>
    <row r="8" spans="1:8" ht="13.8" thickBot="1" x14ac:dyDescent="0.3">
      <c r="A8" s="11"/>
      <c r="B8" s="5"/>
      <c r="C8" s="5"/>
      <c r="D8" s="11" t="s">
        <v>133</v>
      </c>
      <c r="E8" s="4" t="s">
        <v>133</v>
      </c>
      <c r="F8" s="11" t="s">
        <v>108</v>
      </c>
      <c r="G8" s="5"/>
      <c r="H8" s="5"/>
    </row>
    <row r="9" spans="1:8" ht="13.8" thickBot="1" x14ac:dyDescent="0.3">
      <c r="A9" s="71" t="s">
        <v>83</v>
      </c>
      <c r="B9" s="48" t="s">
        <v>49</v>
      </c>
      <c r="C9" s="48"/>
      <c r="D9" s="77">
        <f>SUM(D11:D19)</f>
        <v>160825.09999999998</v>
      </c>
      <c r="E9" s="64">
        <f>SUM(E11:E19)</f>
        <v>160892.70000000004</v>
      </c>
      <c r="F9" s="92">
        <f>E9/D9*100</f>
        <v>100.04203323983636</v>
      </c>
      <c r="G9" s="5"/>
      <c r="H9" s="5"/>
    </row>
    <row r="10" spans="1:8" x14ac:dyDescent="0.25">
      <c r="A10" s="10"/>
      <c r="B10" s="8"/>
      <c r="C10" s="8"/>
      <c r="D10" s="16"/>
      <c r="E10" s="7"/>
      <c r="F10" s="25"/>
      <c r="G10" s="5"/>
      <c r="H10" s="5"/>
    </row>
    <row r="11" spans="1:8" x14ac:dyDescent="0.25">
      <c r="A11" s="11" t="s">
        <v>50</v>
      </c>
      <c r="B11" s="13" t="s">
        <v>51</v>
      </c>
      <c r="C11" s="14"/>
      <c r="D11" s="42">
        <v>143153.20000000001</v>
      </c>
      <c r="E11" s="16">
        <v>142831.1</v>
      </c>
      <c r="F11" s="65">
        <f t="shared" ref="F11:F19" si="0">E11/D11*100</f>
        <v>99.774996297672701</v>
      </c>
      <c r="G11" s="5"/>
      <c r="H11" s="5"/>
    </row>
    <row r="12" spans="1:8" x14ac:dyDescent="0.25">
      <c r="A12" s="11" t="s">
        <v>52</v>
      </c>
      <c r="B12" s="13" t="s">
        <v>115</v>
      </c>
      <c r="C12" s="15"/>
      <c r="D12" s="42">
        <v>5.4</v>
      </c>
      <c r="E12" s="16">
        <v>5.4</v>
      </c>
      <c r="F12" s="110" t="s">
        <v>128</v>
      </c>
      <c r="G12" s="5"/>
      <c r="H12" s="5"/>
    </row>
    <row r="13" spans="1:8" x14ac:dyDescent="0.25">
      <c r="A13" s="11" t="s">
        <v>53</v>
      </c>
      <c r="B13" s="24" t="s">
        <v>117</v>
      </c>
      <c r="C13" s="103"/>
      <c r="D13" s="43">
        <v>360</v>
      </c>
      <c r="E13" s="16">
        <v>360.5</v>
      </c>
      <c r="F13" s="65">
        <f t="shared" si="0"/>
        <v>100.13888888888889</v>
      </c>
      <c r="G13" s="5"/>
      <c r="H13" s="5"/>
    </row>
    <row r="14" spans="1:8" x14ac:dyDescent="0.25">
      <c r="A14" s="11"/>
      <c r="B14" s="89" t="s">
        <v>122</v>
      </c>
      <c r="C14" s="15"/>
      <c r="D14" s="43">
        <v>8415.9</v>
      </c>
      <c r="E14" s="16">
        <v>8391.4</v>
      </c>
      <c r="F14" s="65">
        <f t="shared" si="0"/>
        <v>99.70888437362612</v>
      </c>
      <c r="G14" s="5"/>
      <c r="H14" s="5"/>
    </row>
    <row r="15" spans="1:8" x14ac:dyDescent="0.25">
      <c r="A15" s="11"/>
      <c r="B15" s="22" t="s">
        <v>121</v>
      </c>
      <c r="D15" s="43">
        <v>887</v>
      </c>
      <c r="E15" s="16">
        <v>865.1</v>
      </c>
      <c r="F15" s="65">
        <f t="shared" si="0"/>
        <v>97.531003382187151</v>
      </c>
      <c r="G15" s="5"/>
      <c r="H15" s="5"/>
    </row>
    <row r="16" spans="1:8" x14ac:dyDescent="0.25">
      <c r="A16" s="11" t="s">
        <v>55</v>
      </c>
      <c r="B16" s="13" t="s">
        <v>54</v>
      </c>
      <c r="C16" s="14"/>
      <c r="D16" s="43">
        <v>1630.5</v>
      </c>
      <c r="E16" s="16">
        <v>1743.7</v>
      </c>
      <c r="F16" s="65">
        <f t="shared" si="0"/>
        <v>106.94265562710825</v>
      </c>
      <c r="G16" s="5"/>
      <c r="H16" s="5"/>
    </row>
    <row r="17" spans="1:8" x14ac:dyDescent="0.25">
      <c r="A17" s="11" t="s">
        <v>101</v>
      </c>
      <c r="B17" s="1" t="s">
        <v>102</v>
      </c>
      <c r="C17" s="2"/>
      <c r="D17" s="43">
        <v>2807</v>
      </c>
      <c r="E17" s="16">
        <v>2855.2</v>
      </c>
      <c r="F17" s="65">
        <f t="shared" si="0"/>
        <v>101.71713573209833</v>
      </c>
      <c r="G17" s="5"/>
      <c r="H17" s="5"/>
    </row>
    <row r="18" spans="1:8" x14ac:dyDescent="0.25">
      <c r="A18" s="11" t="s">
        <v>104</v>
      </c>
      <c r="B18" s="13" t="s">
        <v>120</v>
      </c>
      <c r="C18" s="14"/>
      <c r="D18" s="42">
        <v>3541.3</v>
      </c>
      <c r="E18" s="16">
        <v>3814.1</v>
      </c>
      <c r="F18" s="66">
        <f t="shared" si="0"/>
        <v>107.70338576229068</v>
      </c>
      <c r="G18" s="5"/>
      <c r="H18" s="5"/>
    </row>
    <row r="19" spans="1:8" ht="13.8" thickBot="1" x14ac:dyDescent="0.3">
      <c r="A19" s="12" t="s">
        <v>116</v>
      </c>
      <c r="B19" s="41" t="s">
        <v>136</v>
      </c>
      <c r="C19" s="5"/>
      <c r="D19" s="46">
        <v>24.8</v>
      </c>
      <c r="E19" s="10">
        <v>26.2</v>
      </c>
      <c r="F19" s="65">
        <f t="shared" si="0"/>
        <v>105.64516129032258</v>
      </c>
      <c r="G19" s="5"/>
      <c r="H19" s="5"/>
    </row>
    <row r="20" spans="1:8" ht="13.8" thickBot="1" x14ac:dyDescent="0.3">
      <c r="A20" s="72" t="s">
        <v>84</v>
      </c>
      <c r="B20" s="51" t="s">
        <v>56</v>
      </c>
      <c r="C20" s="48"/>
      <c r="D20" s="59">
        <f>SUM(D22:D33)</f>
        <v>14078.199999999999</v>
      </c>
      <c r="E20" s="64">
        <f>SUM(E22:E33)</f>
        <v>14454.3</v>
      </c>
      <c r="F20" s="92">
        <f>E20/D20*100</f>
        <v>102.67150630052137</v>
      </c>
      <c r="G20" s="5"/>
      <c r="H20" s="5"/>
    </row>
    <row r="21" spans="1:8" x14ac:dyDescent="0.25">
      <c r="A21" s="10"/>
      <c r="B21" s="20"/>
      <c r="C21" s="8"/>
      <c r="D21" s="44"/>
      <c r="E21" s="7"/>
      <c r="F21" s="66"/>
      <c r="G21" s="5"/>
      <c r="H21" s="5"/>
    </row>
    <row r="22" spans="1:8" x14ac:dyDescent="0.25">
      <c r="A22" s="11" t="s">
        <v>57</v>
      </c>
      <c r="B22" s="13" t="s">
        <v>59</v>
      </c>
      <c r="C22" s="14"/>
      <c r="D22" s="11">
        <v>2618.9</v>
      </c>
      <c r="E22" s="41">
        <v>2766.1</v>
      </c>
      <c r="F22" s="65">
        <f>E22/D22*100</f>
        <v>105.62068043835198</v>
      </c>
      <c r="G22" s="5"/>
      <c r="H22" s="5"/>
    </row>
    <row r="23" spans="1:8" x14ac:dyDescent="0.25">
      <c r="A23" s="11" t="s">
        <v>58</v>
      </c>
      <c r="B23" s="13" t="s">
        <v>60</v>
      </c>
      <c r="C23" s="14"/>
      <c r="D23" s="43">
        <v>451.5</v>
      </c>
      <c r="E23" s="16">
        <v>457.8</v>
      </c>
      <c r="F23" s="36">
        <f>E23/D23*100</f>
        <v>101.39534883720931</v>
      </c>
      <c r="G23" s="5"/>
      <c r="H23" s="5"/>
    </row>
    <row r="24" spans="1:8" x14ac:dyDescent="0.25">
      <c r="A24" s="11" t="s">
        <v>61</v>
      </c>
      <c r="B24" s="1" t="s">
        <v>62</v>
      </c>
      <c r="C24" s="2"/>
      <c r="D24" s="43">
        <v>225.5</v>
      </c>
      <c r="E24" s="10">
        <v>226</v>
      </c>
      <c r="F24" s="36">
        <f>E24/D24*100</f>
        <v>100.22172949002217</v>
      </c>
      <c r="G24" s="5"/>
      <c r="H24" s="5"/>
    </row>
    <row r="25" spans="1:8" x14ac:dyDescent="0.25">
      <c r="A25" s="11"/>
      <c r="B25" s="18" t="s">
        <v>63</v>
      </c>
      <c r="C25" s="8"/>
      <c r="D25" s="12"/>
      <c r="E25" s="12"/>
      <c r="F25" s="63"/>
      <c r="G25" s="5"/>
      <c r="H25" s="5"/>
    </row>
    <row r="26" spans="1:8" x14ac:dyDescent="0.25">
      <c r="A26" s="11" t="s">
        <v>64</v>
      </c>
      <c r="B26" s="24" t="s">
        <v>65</v>
      </c>
      <c r="C26" s="14"/>
      <c r="D26" s="11">
        <v>677</v>
      </c>
      <c r="E26" s="12">
        <v>696</v>
      </c>
      <c r="F26" s="65">
        <f t="shared" ref="F26:F31" si="1">E26/D26*100</f>
        <v>102.80649926144756</v>
      </c>
      <c r="G26" s="5"/>
      <c r="H26" s="5"/>
    </row>
    <row r="27" spans="1:8" x14ac:dyDescent="0.25">
      <c r="A27" s="11" t="s">
        <v>67</v>
      </c>
      <c r="B27" s="16" t="s">
        <v>66</v>
      </c>
      <c r="C27" s="14"/>
      <c r="D27" s="42">
        <v>4589</v>
      </c>
      <c r="E27" s="16">
        <v>4664.8999999999996</v>
      </c>
      <c r="F27" s="65">
        <f t="shared" si="1"/>
        <v>101.65395511004576</v>
      </c>
      <c r="G27" s="5"/>
      <c r="H27" s="5"/>
    </row>
    <row r="28" spans="1:8" x14ac:dyDescent="0.25">
      <c r="A28" s="11" t="s">
        <v>68</v>
      </c>
      <c r="B28" s="17" t="s">
        <v>69</v>
      </c>
      <c r="C28" s="2"/>
      <c r="D28" s="42">
        <v>772.8</v>
      </c>
      <c r="E28" s="16">
        <v>772.8</v>
      </c>
      <c r="F28" s="65">
        <f t="shared" si="1"/>
        <v>100</v>
      </c>
      <c r="G28" s="5"/>
      <c r="H28" s="5"/>
    </row>
    <row r="29" spans="1:8" x14ac:dyDescent="0.25">
      <c r="A29" s="11" t="s">
        <v>70</v>
      </c>
      <c r="B29" s="24" t="s">
        <v>72</v>
      </c>
      <c r="C29" s="14"/>
      <c r="D29" s="42">
        <v>1000</v>
      </c>
      <c r="E29" s="16">
        <v>1035.5999999999999</v>
      </c>
      <c r="F29" s="65">
        <f t="shared" si="1"/>
        <v>103.55999999999999</v>
      </c>
      <c r="G29" s="5"/>
      <c r="H29" s="5"/>
    </row>
    <row r="30" spans="1:8" x14ac:dyDescent="0.25">
      <c r="A30" s="11" t="s">
        <v>71</v>
      </c>
      <c r="B30" s="41" t="s">
        <v>109</v>
      </c>
      <c r="C30" s="14"/>
      <c r="D30" s="11">
        <v>50.7</v>
      </c>
      <c r="E30" s="16">
        <v>89.1</v>
      </c>
      <c r="F30" s="110" t="s">
        <v>128</v>
      </c>
      <c r="G30" s="5"/>
      <c r="H30" s="5"/>
    </row>
    <row r="31" spans="1:8" x14ac:dyDescent="0.25">
      <c r="A31" s="11" t="s">
        <v>73</v>
      </c>
      <c r="B31" s="24" t="s">
        <v>96</v>
      </c>
      <c r="C31" s="14"/>
      <c r="D31" s="42">
        <v>3586.4</v>
      </c>
      <c r="E31" s="16">
        <v>3632.9</v>
      </c>
      <c r="F31" s="65">
        <f t="shared" si="1"/>
        <v>101.29656480035692</v>
      </c>
      <c r="G31" s="5"/>
      <c r="H31" s="5"/>
    </row>
    <row r="32" spans="1:8" x14ac:dyDescent="0.25">
      <c r="A32" s="11" t="s">
        <v>75</v>
      </c>
      <c r="B32" s="24" t="s">
        <v>129</v>
      </c>
      <c r="C32" s="2"/>
      <c r="D32" s="43"/>
      <c r="E32" s="16"/>
      <c r="F32" s="65"/>
      <c r="G32" s="5"/>
      <c r="H32" s="5"/>
    </row>
    <row r="33" spans="1:8" ht="13.8" thickBot="1" x14ac:dyDescent="0.3">
      <c r="A33" s="12" t="s">
        <v>97</v>
      </c>
      <c r="B33" s="24" t="s">
        <v>110</v>
      </c>
      <c r="C33" s="14"/>
      <c r="D33" s="16">
        <v>106.4</v>
      </c>
      <c r="E33" s="10">
        <v>113.1</v>
      </c>
      <c r="F33" s="40">
        <f>E33/D33*100</f>
        <v>106.29699248120299</v>
      </c>
      <c r="G33" s="5"/>
      <c r="H33" s="5"/>
    </row>
    <row r="34" spans="1:8" ht="13.8" thickBot="1" x14ac:dyDescent="0.3">
      <c r="A34" s="52" t="s">
        <v>82</v>
      </c>
      <c r="B34" s="51" t="s">
        <v>76</v>
      </c>
      <c r="C34" s="48"/>
      <c r="D34" s="62">
        <v>1135845.8</v>
      </c>
      <c r="E34" s="100">
        <v>1113730.8999999999</v>
      </c>
      <c r="F34" s="92">
        <f>E34/D34*100</f>
        <v>98.053001560599157</v>
      </c>
      <c r="G34" s="5"/>
      <c r="H34" s="5"/>
    </row>
    <row r="35" spans="1:8" x14ac:dyDescent="0.25">
      <c r="A35" s="11"/>
      <c r="B35" s="20" t="s">
        <v>105</v>
      </c>
      <c r="C35" s="8"/>
      <c r="E35" s="44"/>
      <c r="F35" s="40"/>
      <c r="G35" s="5"/>
      <c r="H35" s="5"/>
    </row>
    <row r="36" spans="1:8" x14ac:dyDescent="0.25">
      <c r="A36" s="11" t="s">
        <v>93</v>
      </c>
      <c r="B36" s="13" t="s">
        <v>77</v>
      </c>
      <c r="C36" s="14"/>
      <c r="D36" s="42">
        <v>122504.1</v>
      </c>
      <c r="E36" s="16">
        <v>55466.6</v>
      </c>
      <c r="F36" s="65">
        <f>E36/D36*100</f>
        <v>45.277341737949996</v>
      </c>
    </row>
    <row r="37" spans="1:8" x14ac:dyDescent="0.25">
      <c r="A37" s="11" t="s">
        <v>94</v>
      </c>
      <c r="B37" s="5" t="s">
        <v>78</v>
      </c>
      <c r="C37" s="5"/>
      <c r="D37" s="42">
        <v>543234.4</v>
      </c>
      <c r="E37" s="16">
        <v>573035</v>
      </c>
      <c r="F37" s="65">
        <f>E37/D37*100</f>
        <v>105.48577188778914</v>
      </c>
    </row>
    <row r="38" spans="1:8" x14ac:dyDescent="0.25">
      <c r="A38" s="73" t="s">
        <v>95</v>
      </c>
      <c r="B38" s="13" t="s">
        <v>79</v>
      </c>
      <c r="C38" s="14"/>
      <c r="D38" s="42">
        <v>399634.7</v>
      </c>
      <c r="E38" s="16">
        <v>458384.8</v>
      </c>
      <c r="F38" s="65">
        <f>E38/D38*100</f>
        <v>114.70095064317488</v>
      </c>
    </row>
    <row r="39" spans="1:8" ht="13.8" thickBot="1" x14ac:dyDescent="0.3">
      <c r="A39" s="11"/>
      <c r="B39" s="1"/>
      <c r="C39" s="2"/>
      <c r="D39" s="10"/>
      <c r="E39" s="1"/>
      <c r="F39" s="63"/>
    </row>
    <row r="40" spans="1:8" ht="13.8" thickBot="1" x14ac:dyDescent="0.3">
      <c r="A40" s="52" t="s">
        <v>80</v>
      </c>
      <c r="B40" s="48" t="s">
        <v>81</v>
      </c>
      <c r="C40" s="48"/>
      <c r="D40" s="50">
        <f>SUM(D9,D20,D34)</f>
        <v>1310749.1000000001</v>
      </c>
      <c r="E40" s="50">
        <f>SUM(E9,E20,E34)</f>
        <v>1289077.8999999999</v>
      </c>
      <c r="F40" s="91">
        <f>E40/D40*100</f>
        <v>98.346655359137742</v>
      </c>
    </row>
    <row r="41" spans="1:8" x14ac:dyDescent="0.25">
      <c r="F41" s="26"/>
    </row>
    <row r="42" spans="1:8" x14ac:dyDescent="0.25">
      <c r="F42" s="26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СЭР</vt:lpstr>
      <vt:lpstr>прил2</vt:lpstr>
      <vt:lpstr>прил3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Rev_komissia</cp:lastModifiedBy>
  <cp:lastPrinted>2025-05-03T06:41:42Z</cp:lastPrinted>
  <dcterms:created xsi:type="dcterms:W3CDTF">2011-04-11T02:58:03Z</dcterms:created>
  <dcterms:modified xsi:type="dcterms:W3CDTF">2025-06-06T09:23:08Z</dcterms:modified>
</cp:coreProperties>
</file>